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720"/>
  </bookViews>
  <sheets>
    <sheet name="Przedmiar - branża budowlan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5" i="1" l="1"/>
  <c r="H205" i="1" l="1"/>
  <c r="H52" i="1"/>
  <c r="H283" i="1" l="1"/>
  <c r="H284" i="1" s="1"/>
  <c r="H280" i="1"/>
  <c r="H279" i="1"/>
  <c r="H278" i="1"/>
  <c r="H277" i="1"/>
  <c r="H276" i="1"/>
  <c r="H275" i="1"/>
  <c r="H274" i="1"/>
  <c r="H273" i="1" l="1"/>
  <c r="H272" i="1"/>
  <c r="H271" i="1"/>
  <c r="H270" i="1"/>
  <c r="H269" i="1"/>
  <c r="H268" i="1"/>
  <c r="H281" i="1" s="1"/>
  <c r="H265" i="1" l="1"/>
  <c r="H264" i="1"/>
  <c r="H263" i="1"/>
  <c r="H258" i="1"/>
  <c r="H262" i="1"/>
  <c r="H261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66" i="1" l="1"/>
  <c r="H241" i="1"/>
  <c r="H239" i="1"/>
  <c r="H240" i="1"/>
  <c r="H259" i="1" l="1"/>
  <c r="H236" i="1"/>
  <c r="H235" i="1"/>
  <c r="H234" i="1"/>
  <c r="H233" i="1"/>
  <c r="H232" i="1"/>
  <c r="H231" i="1"/>
  <c r="H230" i="1"/>
  <c r="H227" i="1"/>
  <c r="H226" i="1"/>
  <c r="H225" i="1"/>
  <c r="H224" i="1"/>
  <c r="H223" i="1"/>
  <c r="H220" i="1"/>
  <c r="H219" i="1"/>
  <c r="H218" i="1"/>
  <c r="H217" i="1"/>
  <c r="H216" i="1"/>
  <c r="H215" i="1"/>
  <c r="H214" i="1"/>
  <c r="H213" i="1"/>
  <c r="H210" i="1"/>
  <c r="H209" i="1"/>
  <c r="H208" i="1"/>
  <c r="H204" i="1"/>
  <c r="H203" i="1"/>
  <c r="H202" i="1"/>
  <c r="H201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3" i="1"/>
  <c r="H154" i="1"/>
  <c r="H135" i="1"/>
  <c r="H136" i="1"/>
  <c r="H137" i="1"/>
  <c r="H138" i="1"/>
  <c r="H139" i="1"/>
  <c r="H140" i="1"/>
  <c r="H156" i="1"/>
  <c r="H155" i="1"/>
  <c r="H152" i="1"/>
  <c r="H151" i="1"/>
  <c r="H150" i="1"/>
  <c r="H147" i="1"/>
  <c r="H146" i="1"/>
  <c r="H145" i="1"/>
  <c r="H144" i="1"/>
  <c r="H143" i="1"/>
  <c r="H134" i="1"/>
  <c r="H133" i="1"/>
  <c r="H130" i="1"/>
  <c r="H129" i="1"/>
  <c r="H128" i="1"/>
  <c r="H124" i="1"/>
  <c r="H123" i="1"/>
  <c r="H122" i="1"/>
  <c r="H121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57" i="1"/>
  <c r="H73" i="1"/>
  <c r="H74" i="1"/>
  <c r="H75" i="1"/>
  <c r="H76" i="1"/>
  <c r="H119" i="1" l="1"/>
  <c r="H126" i="1"/>
  <c r="H131" i="1"/>
  <c r="H148" i="1"/>
  <c r="H93" i="1"/>
  <c r="H141" i="1"/>
  <c r="H173" i="1"/>
  <c r="H228" i="1"/>
  <c r="H237" i="1"/>
  <c r="H221" i="1"/>
  <c r="H211" i="1"/>
  <c r="H206" i="1"/>
  <c r="H199" i="1"/>
  <c r="H157" i="1"/>
  <c r="H50" i="1" l="1"/>
  <c r="H51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24" i="1"/>
  <c r="H25" i="1"/>
  <c r="H26" i="1"/>
  <c r="H27" i="1"/>
  <c r="H28" i="1"/>
  <c r="H29" i="1"/>
  <c r="H30" i="1"/>
  <c r="H31" i="1"/>
  <c r="H32" i="1"/>
  <c r="H19" i="1"/>
  <c r="H18" i="1"/>
  <c r="H17" i="1"/>
  <c r="H16" i="1"/>
  <c r="H66" i="1" l="1"/>
  <c r="H67" i="1"/>
  <c r="H68" i="1"/>
  <c r="H69" i="1"/>
  <c r="H72" i="1"/>
  <c r="H77" i="1" s="1"/>
  <c r="H65" i="1"/>
  <c r="H56" i="1"/>
  <c r="H60" i="1"/>
  <c r="H61" i="1"/>
  <c r="H62" i="1"/>
  <c r="H55" i="1"/>
  <c r="H49" i="1"/>
  <c r="H48" i="1"/>
  <c r="H23" i="1"/>
  <c r="H22" i="1"/>
  <c r="H46" i="1" s="1"/>
  <c r="H8" i="1"/>
  <c r="H9" i="1"/>
  <c r="H10" i="1"/>
  <c r="H11" i="1"/>
  <c r="H12" i="1"/>
  <c r="H13" i="1"/>
  <c r="H14" i="1"/>
  <c r="H15" i="1"/>
  <c r="H7" i="1"/>
  <c r="H53" i="1" l="1"/>
  <c r="H63" i="1"/>
  <c r="H70" i="1"/>
  <c r="H285" i="1" s="1"/>
  <c r="H20" i="1"/>
  <c r="H58" i="1"/>
  <c r="H287" i="1" l="1"/>
  <c r="H288" i="1" s="1"/>
</calcChain>
</file>

<file path=xl/sharedStrings.xml><?xml version="1.0" encoding="utf-8"?>
<sst xmlns="http://schemas.openxmlformats.org/spreadsheetml/2006/main" count="989" uniqueCount="492">
  <si>
    <t>Lp.</t>
  </si>
  <si>
    <t>Podstawa</t>
  </si>
  <si>
    <t>Opis</t>
  </si>
  <si>
    <t>jedn.</t>
  </si>
  <si>
    <t>Obmiar</t>
  </si>
  <si>
    <t>Cena jednostkowa netto (zł)</t>
  </si>
  <si>
    <t>Krotność</t>
  </si>
  <si>
    <t>Wartość
pozycji netto (zł)</t>
  </si>
  <si>
    <t>1.</t>
  </si>
  <si>
    <t>m</t>
  </si>
  <si>
    <t>szt.</t>
  </si>
  <si>
    <t>m3</t>
  </si>
  <si>
    <t>m2</t>
  </si>
  <si>
    <t>3.</t>
  </si>
  <si>
    <t>ZAŁĄCZNIK NR 1.A</t>
  </si>
  <si>
    <t>Roboty wykończeniowe - ściany</t>
  </si>
  <si>
    <t xml:space="preserve">Balkon nr 1 </t>
  </si>
  <si>
    <t>1.1.</t>
  </si>
  <si>
    <t>Roboty przygotowawczo rozbiórkowe</t>
  </si>
  <si>
    <t>Zabezpieczenie okien i ścian folią</t>
  </si>
  <si>
    <t>1 d.1.1</t>
  </si>
  <si>
    <t>2 d. 1.1</t>
  </si>
  <si>
    <t>Zabepieczenie podłóg folią</t>
  </si>
  <si>
    <t>analiza indywidualna</t>
  </si>
  <si>
    <t>Demontaż istniejącej metalowej barierki</t>
  </si>
  <si>
    <t>demontaż istniejącej wartswu ocieplenia gr. 10 cm murowanej barierki balkonu</t>
  </si>
  <si>
    <t>Odbicie tynków zewnętrznych z
zaprawy cementowo-wapiennej na
ścianach, filarach, pilastrach o
powierzchni odbicia ponad 5 m2</t>
  </si>
  <si>
    <t>3 d. 1.1</t>
  </si>
  <si>
    <t>4 d. 1.1</t>
  </si>
  <si>
    <t>5 d. 1.1</t>
  </si>
  <si>
    <t>Rozebranie obróbek blacharskich murów ogniowych, okapów, kołnierzy, gzymsów itp. z blachy nie nadającej się do użytku - obróbka blacharska nakrywy murowanej balustrady balkonu</t>
  </si>
  <si>
    <t>KNR 4-01 0701-05</t>
  </si>
  <si>
    <t>KNR 4-01 0535-08</t>
  </si>
  <si>
    <t>KNR 4-01 0354-12</t>
  </si>
  <si>
    <t>6 d. 1.1</t>
  </si>
  <si>
    <t>7 d. 1.1</t>
  </si>
  <si>
    <t xml:space="preserve">Wykucie z muru podokienników
betonowych z lastryko - rozbiórka
istniejącej nakrywy ułożonej na
murowanej balustradzie balkonu </t>
  </si>
  <si>
    <t>KNR AT-53 0104-02</t>
  </si>
  <si>
    <t>KNR-W 4- 01 1216-01</t>
  </si>
  <si>
    <t>KNR 4-01 0349-02</t>
  </si>
  <si>
    <t>Rozebranie ścian, filarów i kolumn z cegieł na zaprawie cementowowapiennej - rozbiórka istniejącej murowanej balustrady balkonu</t>
  </si>
  <si>
    <t>8 d.1.1</t>
  </si>
  <si>
    <t>9 d. 1.1</t>
  </si>
  <si>
    <t>KNR 4-01 0811-07</t>
  </si>
  <si>
    <t>Rozebranie posadzki z płytek na zaprawie cementowej</t>
  </si>
  <si>
    <t>10 d 1.1</t>
  </si>
  <si>
    <t>KNR 4-01 0804-07</t>
  </si>
  <si>
    <t>Zerwanie posadzki cementowej</t>
  </si>
  <si>
    <t>11 d 1.1</t>
  </si>
  <si>
    <t>KNR 4-01 0535-06</t>
  </si>
  <si>
    <t>Rozebranie rur spustowych z blachy nie nadającej się do użytku</t>
  </si>
  <si>
    <t>12 d 1.1</t>
  </si>
  <si>
    <t>KNR 4-01 0106-04</t>
  </si>
  <si>
    <t>Usunięcie budynku z gruzu</t>
  </si>
  <si>
    <t>13 d 1.1</t>
  </si>
  <si>
    <t>KNR 4-01 0108-09 0108-10</t>
  </si>
  <si>
    <t>Wywiezienie gruzu spryzmowanego samochodami
skrzyniowymi na odległość 10 km.  Uwaga! wykonawca ustali odległóść transportu indywidualnie. W cenie należy uwzgędnić koszt zagospodarowania gruzu</t>
  </si>
  <si>
    <t>1.2.</t>
  </si>
  <si>
    <t xml:space="preserve">Naprawa konstrukcji żelbetowych </t>
  </si>
  <si>
    <t>14 d 1.2</t>
  </si>
  <si>
    <t>KNR BC-02 0207-06</t>
  </si>
  <si>
    <t>15 d 1.2</t>
  </si>
  <si>
    <t>KNR BC-02 0207-05</t>
  </si>
  <si>
    <t>16 d 1.2</t>
  </si>
  <si>
    <t>Ręczne skucie betonu w miejscach napraw o gr. do 1 cm na powierzchniach poziomych i pionowych</t>
  </si>
  <si>
    <t>Ręczne skucie betonu w miejscach napraw o gr. do 1 cm na powierzchniach sufitowych</t>
  </si>
  <si>
    <t>KNR BC-02 0207-07</t>
  </si>
  <si>
    <t>Ręczne skucie betonu w miejscach napraw - dodatek za każdy 1 cm grubości - łączna grubość warstwy 3cm
Krotność = 2</t>
  </si>
  <si>
    <t>17 d 1.2</t>
  </si>
  <si>
    <t>KNR BC-02 0201-03</t>
  </si>
  <si>
    <t>Czyszczenie ręczne sufitowych powierzchni betonowych</t>
  </si>
  <si>
    <t>18 d 1.2</t>
  </si>
  <si>
    <t>KNR BC-02 0201-02</t>
  </si>
  <si>
    <t xml:space="preserve">Czyszczenie ręczne pionowych, skośnych cylindrycznych
powierzchni betonowych </t>
  </si>
  <si>
    <t>19 d 1.2</t>
  </si>
  <si>
    <t>KNR W-01 0101-07</t>
  </si>
  <si>
    <t>Przygotowanie powierzchni betonowych pod podkłady i posadzki - odkurzanie podłoża</t>
  </si>
  <si>
    <t>20 d 1.2</t>
  </si>
  <si>
    <t>KNR BC-02 0207-03</t>
  </si>
  <si>
    <t>Ręczne wykucie skorodowanego zbrojenia o śr. 12 mm na powierzchniach sufitowych</t>
  </si>
  <si>
    <t>21 d 1.2</t>
  </si>
  <si>
    <t>KNR BC-02 0207-02</t>
  </si>
  <si>
    <t>Ręczne wykucie skorodowanego zbrojenia o śr. 12 mm na powierzchniach pionowych</t>
  </si>
  <si>
    <t>22 d 1.2</t>
  </si>
  <si>
    <t>KNR BC-02 0205-01</t>
  </si>
  <si>
    <t>Czyszczenie ręczne zbrojenia i elementów stalowych - pręty o śr. do 16 mm</t>
  </si>
  <si>
    <t>23 d 1.2</t>
  </si>
  <si>
    <t>KNR BC-02 0205-05</t>
  </si>
  <si>
    <t>Odtłuszczenie stali zbrojeniowej</t>
  </si>
  <si>
    <t>24 d 1.2</t>
  </si>
  <si>
    <t>KNR BC-02 0209-03</t>
  </si>
  <si>
    <t>Zabezpieczenie zbrojenia i elementów stalowych przed
korozją mineralną powłoką antykorozyjną na powierzchniach
sufitowych; pręty o śr. do 16 mm mineralna powłoka antykorozyjna zawierająca inhibitory korozji</t>
  </si>
  <si>
    <t>25 d 1.2</t>
  </si>
  <si>
    <t xml:space="preserve"> KNR BC-02 0209-01</t>
  </si>
  <si>
    <t>Zabezpieczenie zbrojenia i elementów stalowych przed
korozją mineralną powłoką antykorozyjną na powierzchniach
poziomych i pionowych; pręty o śr. do 16 mm
mineralna powłoka antykorozyjna zawierająca inhibitory korozji</t>
  </si>
  <si>
    <t>26 d 1.2</t>
  </si>
  <si>
    <t>KNR BC-02 0210-06</t>
  </si>
  <si>
    <t>Ręczna reprofilacja (wypełnianie ubytków) powierzchni konstrukcji betonowych zaprawą cementowo -
polimerową - wykonanie warstwy sczepnej na powierzchniach sufitowych konstrukcji żelbetowych
mineralna zaprawa antykorozyjna przeznaczona do wykonania warstwy sczepnej</t>
  </si>
  <si>
    <t>27 d 1.2.</t>
  </si>
  <si>
    <t>KNR BC-02 0210-05</t>
  </si>
  <si>
    <t>Ręczna reprofilacja (wypełnianie ubytków) powierzchni konstrukcji betonowych zaprawą cementowo -polimerową - wykonanie warstwy sczepnej na powierzchniach
pionowych konstrukcji żelbetowych mineralna zaprawa antykorozyjna przeznaczona do wykonania warstwy sczepnej</t>
  </si>
  <si>
    <t>28 d 1.2</t>
  </si>
  <si>
    <t>KNR BC-02 0211-07</t>
  </si>
  <si>
    <t>Ręczna reprofilacja (wypełnianie ubytków) powierzchni sufitowej konstrukcji żelbetowych zaprawą cementowo-polimerową; wielkość ubytków 5 mm - łączna grubość
warstwy 30mm mineralna zaprawa antykorozyjna
przeznaczona do wykonania warstwy sczepnej zaprawa naprawcza reprofilacyjna, polimerowo-cementowa o wytrzymałości na ściskanie min. 40MPa</t>
  </si>
  <si>
    <t>29 d 1.2</t>
  </si>
  <si>
    <t>KNR BC-02 0211-06</t>
  </si>
  <si>
    <t>Ręczna reprofilacja (wypełnianie ubytków) powierzchni pionowej konstrukcji żelbetowych zaprawą cementowo-polimerową; wielkość ubytków 5 mm - łączna grubość
warstwy 30mm mineralna zaprawa antykorozyjna
przeznaczona do wykonania warstwy sczepnej
zaprawa naprawcza reprofilacyjna, polimerowo-cementowa o wytrzymałości na ściskanie min. 40MPa</t>
  </si>
  <si>
    <t>m1</t>
  </si>
  <si>
    <t>30 d 1.2</t>
  </si>
  <si>
    <t>KNR BC-02 0211-08</t>
  </si>
  <si>
    <t>Ręczna reprofilacja (wypełnianienubytków) powierzchni konstrukcji żelbetowych zaprawą cementowopolimerową;
dodatek za każde 5 mm wielkości ubytku zaprawa naprawcza reprofilacyjna, polimerowo-cementowa o
wytrzymałości na ściskanie min. 40MPa
Krotność = 5</t>
  </si>
  <si>
    <t>31 d 1.2</t>
  </si>
  <si>
    <t>KNR BC-02 0211-10</t>
  </si>
  <si>
    <t>Reprofilacja naroży 30x30 mm w konstrukcjach żelbetowych
mineralna zaprawa antykorozyjna przeznaczona do wykonania warstwy sczepnejzaprawa naprawcza reprofilacyjna, polimerowo-cementowa o wytrzymałości na ściskanie min.40MPa</t>
  </si>
  <si>
    <t>32 d 1.2</t>
  </si>
  <si>
    <t>KNR AT-39 0103-03</t>
  </si>
  <si>
    <t>Wykonanie warstwy szpachlowania o grubości 5 mm -
łączna grubość warstwy 10mm zaprawa wyrównująca
szybkowiążąca i szybkoschnąca przeznaczona do szpachlowanie powierzchni betonowych</t>
  </si>
  <si>
    <t>33 d 1.2</t>
  </si>
  <si>
    <t>KNR AT-39 0103-04</t>
  </si>
  <si>
    <t>Wykonanie warstwy szpachlowania - dodatek/potrącenie za zmianę grubości o 1 mm zaprawa wyrównująca szybkowiążąca i szybkoschnąca przeznaczona do szpachlowanie powierzchni betonowych
Krotność = 5</t>
  </si>
  <si>
    <t>34 d 1.2</t>
  </si>
  <si>
    <t>KNR-W 4-01 0201-06</t>
  </si>
  <si>
    <t>Deskowanie konstrukcji betonowej lub żelbetowej płyt stropowych i dachowych</t>
  </si>
  <si>
    <t>35 d 1.2</t>
  </si>
  <si>
    <t>KNR-W 4-01 0201-01</t>
  </si>
  <si>
    <t>Stemplowanie w wysokości do 4 m deskowań konstrukcji</t>
  </si>
  <si>
    <t>36 d 1.2</t>
  </si>
  <si>
    <t>Usunięcie z budynku gruzu</t>
  </si>
  <si>
    <t>37 d 1.2</t>
  </si>
  <si>
    <t>1.3.</t>
  </si>
  <si>
    <t>Warstwy podkłądowe podsadzkowe</t>
  </si>
  <si>
    <t>39 d 1.3</t>
  </si>
  <si>
    <t>KNR AT-39 0101-02</t>
  </si>
  <si>
    <t>Przygotowanie podłoża - mechaniczne skucie betonu w miejscach napraw - warstwa o gr.1 cm</t>
  </si>
  <si>
    <t>40 d 1.3</t>
  </si>
  <si>
    <t>KNR AT-39 0102-01</t>
  </si>
  <si>
    <t>Mechaniczne oczyszczenie i zmycie podłoża</t>
  </si>
  <si>
    <t>41 d 1.3</t>
  </si>
  <si>
    <t>KNR AT-39 0103-01</t>
  </si>
  <si>
    <t>Wykonanie warstwy sczepnej z zaprawy polimerowo-cementowej zaprawa do wykonania warstwysczepnej</t>
  </si>
  <si>
    <t>42 d 1.3</t>
  </si>
  <si>
    <t>38 d 1.3</t>
  </si>
  <si>
    <t>KNR AT-39 0103-05</t>
  </si>
  <si>
    <t>KNR AT-39 0103-06</t>
  </si>
  <si>
    <t>1.4.</t>
  </si>
  <si>
    <t>43 d.1.4</t>
  </si>
  <si>
    <t>44 d 1.5</t>
  </si>
  <si>
    <t>KNR AT-40 0106-03</t>
  </si>
  <si>
    <t>Ręczne gruntowanie podłoża preparat gruntujący krzemionkowy o działaniu penetrującym i hydrofobowym</t>
  </si>
  <si>
    <t>Wykonanie warstwy spadkowej z zaprawy cementowej -
dodatek/potrącenie za zmianę grubości o 10 mm zaprawa naprawcza polimerowocementowa (PCC) (gr. warstwy 10-50 mm)
Krotność = 2</t>
  </si>
  <si>
    <t>Wykonanie warstwy spadkowej z zaprawy cementowej o grubości 20 mm - łączna grubość warstwy 40mm zaprawa naprawcza polimerowocementowa
(PCC) (gr. warstwy 10-50 mm)</t>
  </si>
  <si>
    <t>KNR AT-50 0402-03</t>
  </si>
  <si>
    <t>Izolacja pionowa przeciwwodna o grubości 4 mm z wkładką zbrojącą  z bitumicznych mas uszczelniających (PMBC) z
wypełniaczem polistyrenowym nakładanych ręcznie na
wyrównanym podłożu powłoka bitumiczna grubowarstwowa,
dwukomponentowa o konsystencji pasty i odporności termicznej 100 st. C.</t>
  </si>
  <si>
    <t>KNR AT-50 0701-02</t>
  </si>
  <si>
    <t>Wykonanie fasety uszczelniającej z mineralnej zaprawy
uszczelniającej o promieniu 2 cm</t>
  </si>
  <si>
    <t>Posadzka z płytek gresowych</t>
  </si>
  <si>
    <t>1.5.</t>
  </si>
  <si>
    <t>(z.VI) Obróbki blacharskie z blachy stalowej, ocynkowanej,
powlekanej o szer.w rozwinięciu ponad 25 cm, kolor RAL 7016</t>
  </si>
  <si>
    <t>NNRNKB 202 0541-02</t>
  </si>
  <si>
    <t>46 d 1.5</t>
  </si>
  <si>
    <t>KNR AT-39 0112-02</t>
  </si>
  <si>
    <t>Wykonanie warstwy użytkowej z płytek ceramicznych o wymiarach 30x30 cm płytki posadzkowe, gresowe, mrozoodporne, antypoślizgowość R11 zaprawa klejąca
wysokoelastyczna, mrozoodporna</t>
  </si>
  <si>
    <t>47 d 1.5</t>
  </si>
  <si>
    <t>KNR AT-39 0113-02</t>
  </si>
  <si>
    <t>Wykonanie cokolików z płytek ceramicznych o wymiarach 30x30 cm, cokolik wys. 15 cm</t>
  </si>
  <si>
    <t>1.6.</t>
  </si>
  <si>
    <t>Balustrady stalowe balkonu</t>
  </si>
  <si>
    <t>Opracowanie projektu warsztatowego konstrukcji balustrady balkonu</t>
  </si>
  <si>
    <t>kpl.</t>
  </si>
  <si>
    <t>49 d 1.6</t>
  </si>
  <si>
    <t>KNR 2-02 1209-02</t>
  </si>
  <si>
    <t>Balustrady balkonowe stalowe, ocynkowane ogniowo, zabezpieczone warsztatowo farbą podkładową oraz farbą
chlorokauczukową [waga balustrady - 288,8kg]</t>
  </si>
  <si>
    <t>ZKNR C-2 0703-04</t>
  </si>
  <si>
    <t>Montaż kotew chemicznych; wiercenie otworu o śr. 14 mm i gł. 100 mm w cegle pełnej</t>
  </si>
  <si>
    <t>51 d 1.6</t>
  </si>
  <si>
    <t>ZKNR C-2 0703-06</t>
  </si>
  <si>
    <t>Montaż kotew chemicznych; wiercenie otworu o śr. 14 mm i gł.100 mm w betonie</t>
  </si>
  <si>
    <t>45 d. 1. 5</t>
  </si>
  <si>
    <t>48 d 1.5</t>
  </si>
  <si>
    <t>50 d 1.6</t>
  </si>
  <si>
    <t>52 d 1.6</t>
  </si>
  <si>
    <t>53 d 1.6</t>
  </si>
  <si>
    <t>KNR 4-06 0101-01</t>
  </si>
  <si>
    <t>Wiercenie otworów o śr. do 16 mm i głębokości 10 mm do 10 szt. na jednym stanowisku na wysokości do 22 m</t>
  </si>
  <si>
    <t>1.7.</t>
  </si>
  <si>
    <t>Prace tynkarskie i wykończeniowe</t>
  </si>
  <si>
    <t>54 d 1.7</t>
  </si>
  <si>
    <t>55 d 1.7</t>
  </si>
  <si>
    <t>56 d 1.7</t>
  </si>
  <si>
    <t>57 d 1.7</t>
  </si>
  <si>
    <t>58 d 1.7</t>
  </si>
  <si>
    <t>KNR AT-53 0101-04</t>
  </si>
  <si>
    <t>Jednokrotne ręczne zagruntowanie podłoża</t>
  </si>
  <si>
    <t>KNR AT-53 0201-03</t>
  </si>
  <si>
    <t>Warstwa zbrojona i tynk silikonowy na ościeżach</t>
  </si>
  <si>
    <t>KNR-W 4-01 1215-08</t>
  </si>
  <si>
    <t>Mycie po robotach malarskich posadzek lastrykowych i
betonowych (mycie dwukrotne)
Krotność = 2</t>
  </si>
  <si>
    <t>KNR-W 4-01 1215-01</t>
  </si>
  <si>
    <t>Mycie po robotach malarskich drzwi balkonowych zespolonych (mycie dwukrotne)
Krotność = 2</t>
  </si>
  <si>
    <t>KNR-W 4-01 1215-04</t>
  </si>
  <si>
    <t>Mycie po robotach malarskich okien zespolonych (mycie dwukrotne)
Krotność = 2</t>
  </si>
  <si>
    <t>2.</t>
  </si>
  <si>
    <t>Balkon nr 2</t>
  </si>
  <si>
    <t>2.1.</t>
  </si>
  <si>
    <t>60 d.2.1</t>
  </si>
  <si>
    <t>61 d.2.1</t>
  </si>
  <si>
    <t>62 d.2.1</t>
  </si>
  <si>
    <t>63 d.2.1</t>
  </si>
  <si>
    <t>64 d.2.1</t>
  </si>
  <si>
    <t>65 d.2.1</t>
  </si>
  <si>
    <t>66 d.2.1</t>
  </si>
  <si>
    <t>67 d.2.1</t>
  </si>
  <si>
    <t>68 d.2.1</t>
  </si>
  <si>
    <t>69 d.2.1</t>
  </si>
  <si>
    <t>70 d.2.1</t>
  </si>
  <si>
    <t>71 d.2.1</t>
  </si>
  <si>
    <t>72 d.2.1</t>
  </si>
  <si>
    <t>Demontaż istniejącej wartswu ocieplenia gr. 10 cm murowanej barierki balkonu</t>
  </si>
  <si>
    <t>73 d 2.2</t>
  </si>
  <si>
    <t>74 d 2.2</t>
  </si>
  <si>
    <t>75 d 2.2</t>
  </si>
  <si>
    <t>76 d 2.2</t>
  </si>
  <si>
    <t>77 d 2.2</t>
  </si>
  <si>
    <t>78 d 2.2</t>
  </si>
  <si>
    <t>79 d 2.2</t>
  </si>
  <si>
    <t>80 d 2.2</t>
  </si>
  <si>
    <t>81 d 2.2</t>
  </si>
  <si>
    <t>82 d 2.2</t>
  </si>
  <si>
    <t>83 d 2.2</t>
  </si>
  <si>
    <t>84 d 2.2</t>
  </si>
  <si>
    <t>85 d 2.2</t>
  </si>
  <si>
    <t>86 d 2.2</t>
  </si>
  <si>
    <t>87 d 2.2</t>
  </si>
  <si>
    <t>88 d 2.2</t>
  </si>
  <si>
    <t>89 d 2.2</t>
  </si>
  <si>
    <t>90 d 2.2</t>
  </si>
  <si>
    <t>91 d 2.2</t>
  </si>
  <si>
    <t>92 d 2.2</t>
  </si>
  <si>
    <t>93 d 2.2</t>
  </si>
  <si>
    <t>94 d 2.2</t>
  </si>
  <si>
    <t>95 d 2.2</t>
  </si>
  <si>
    <t>96 d 2.2</t>
  </si>
  <si>
    <t>Zabezpieczenie zbrojenia i elementów stalowych przed
korozją mineralną powłoką antykorozyjną na powierzchniach
sufitowych; pręty o śr.do 16 mm mineralna powłoka antykorozyjna zawierająca inhibitory korozji</t>
  </si>
  <si>
    <t>Ręczna reprofilacja (wypełnianie ubytków) powierzchni konstrukcji żelbetowych zaprawą cementowopolimerową;
dodatek za każde 5 mm wielkości ubytku zaprawa naprawcza reprofilacyjna, polimerowo-cementowa o
wytrzymałości na ściskanie min. 40MPa
Krotność = 5</t>
  </si>
  <si>
    <t>Reprofilacja naroży 30x30 mm w konstrukcjach żelbetowych
mineralna zaprawa antykorozyjna przeznaczona do wykonania warstwy sczepnej zaprawa naprawcza reprofilacyjna, polimerowo-cementowa o wytrzymałości na ściskanie min.40MPa</t>
  </si>
  <si>
    <t>Wykonanie warstwy szpachlowania - dodatek/potrącenie za zmianę grubości o 1 mm zaprawa wyrównująca szybkowiążąca i szybkoschnąca przeznaczona do szpachlowania powierzchni betonowych
Krotność = 5</t>
  </si>
  <si>
    <t>2.3.</t>
  </si>
  <si>
    <t>97 d 2.3</t>
  </si>
  <si>
    <t>98 d 2.3</t>
  </si>
  <si>
    <t>99 d 2.3</t>
  </si>
  <si>
    <t>100 d 2.3</t>
  </si>
  <si>
    <t>101 d 2.3</t>
  </si>
  <si>
    <t>Wykonanie warstwy sczepnej z zaprawy polimerowo-cementowej zaprawa do wykonania warstwy sczepnej</t>
  </si>
  <si>
    <t>2.4.</t>
  </si>
  <si>
    <t>102 d.1.4</t>
  </si>
  <si>
    <t>103 d.1.4</t>
  </si>
  <si>
    <t>104 d.1.4</t>
  </si>
  <si>
    <t>2.5.</t>
  </si>
  <si>
    <t>KNR AT-53 0502-03</t>
  </si>
  <si>
    <t>105 d 2.5</t>
  </si>
  <si>
    <t>106 d 2.5</t>
  </si>
  <si>
    <t>107 d 2.5</t>
  </si>
  <si>
    <t>108 d 2.5</t>
  </si>
  <si>
    <t>109 d 2.5</t>
  </si>
  <si>
    <t>110 d 2.5</t>
  </si>
  <si>
    <t>111 d 2.5</t>
  </si>
  <si>
    <t>Montaż profili kapinosowych</t>
  </si>
  <si>
    <t>KNR AT-39 0110-03</t>
  </si>
  <si>
    <t>Obsadzenie profili okapowych bez rynny</t>
  </si>
  <si>
    <t>Obsadzenie profili okapowych - przycięcie profilu</t>
  </si>
  <si>
    <t>KNR AT-39 0110-01</t>
  </si>
  <si>
    <t>msc.</t>
  </si>
  <si>
    <t>Wykonanie warstwy użytkowej z płytek ceramicznych o  wymiarach 30x30 cm płytki posadzkowe, gresowe, mrozoodporne, antypoślizgowość R11 zaprawa klejąca
wysokoelastyczna, mrozoodporna</t>
  </si>
  <si>
    <t>KNR-W 2-02 0522-03</t>
  </si>
  <si>
    <t>Rynny dachowe prostokątne aluminiowe o szerokości 7cm</t>
  </si>
  <si>
    <t>KNR-W 2-02 0522-06</t>
  </si>
  <si>
    <t>Zbiorniczki przy rynnach z blachy z aluminium - montaż z gotowych elementów</t>
  </si>
  <si>
    <t>112 d 2.5</t>
  </si>
  <si>
    <t>KNR-W 2-02 0529-01</t>
  </si>
  <si>
    <t>Rury spustowe okrągłe o śr. 5cm -montaż z gotowych elementów</t>
  </si>
  <si>
    <t>2.6.</t>
  </si>
  <si>
    <t>113 d 2.6</t>
  </si>
  <si>
    <t>114 d 2.6</t>
  </si>
  <si>
    <t>115 d 2.6</t>
  </si>
  <si>
    <t>116 d 2.6</t>
  </si>
  <si>
    <t>117 d 2.6</t>
  </si>
  <si>
    <t>2.7.</t>
  </si>
  <si>
    <t>118 d 2.7</t>
  </si>
  <si>
    <t>119 d 2.7</t>
  </si>
  <si>
    <t>120 d 2.7</t>
  </si>
  <si>
    <t>121 d 2.7</t>
  </si>
  <si>
    <t>122 d 2.7</t>
  </si>
  <si>
    <t>Balustrady balkonowe stalowe, ocynkowane ogniowo, zabezpieczone warsztatowo farbą podkładową oraz farbą
chlorokauczukową [waga balustrady - 281,6kg]</t>
  </si>
  <si>
    <t>2.2.</t>
  </si>
  <si>
    <t>ZKNR C-2 0105-08</t>
  </si>
  <si>
    <t>Zatopienie jednej warstwy siatki na sufitach i belkach</t>
  </si>
  <si>
    <t>Wykonanie cienkowarstwowych silikonowych tynków strukturalnych na ścianach</t>
  </si>
  <si>
    <t>KNR AT-48 0108-01</t>
  </si>
  <si>
    <t>123 d 2.7</t>
  </si>
  <si>
    <t>124 d 2.7</t>
  </si>
  <si>
    <t>Balkon nr 3</t>
  </si>
  <si>
    <t>3.1.</t>
  </si>
  <si>
    <t>125 d.3.1</t>
  </si>
  <si>
    <t>126 d.3.1</t>
  </si>
  <si>
    <t>127 d.3.1</t>
  </si>
  <si>
    <t>128 d.3.1</t>
  </si>
  <si>
    <t>129 d.3.1</t>
  </si>
  <si>
    <t>130 d.3.1</t>
  </si>
  <si>
    <t>131 d.3.1</t>
  </si>
  <si>
    <t>132 d.3.1</t>
  </si>
  <si>
    <t>133 d.3.1</t>
  </si>
  <si>
    <t>134 d.3.1</t>
  </si>
  <si>
    <t>135 d.3.1</t>
  </si>
  <si>
    <t>136 d.3.1</t>
  </si>
  <si>
    <t>137 d.3.1</t>
  </si>
  <si>
    <t>3.2.</t>
  </si>
  <si>
    <t>138 d 3.2</t>
  </si>
  <si>
    <t>139 d 3.2</t>
  </si>
  <si>
    <t>140 d 3.2</t>
  </si>
  <si>
    <t>141 d 3.2</t>
  </si>
  <si>
    <t>142 d 3.2</t>
  </si>
  <si>
    <t>143 d 3.2</t>
  </si>
  <si>
    <t>144 d 3.2</t>
  </si>
  <si>
    <t>145 d 3.2</t>
  </si>
  <si>
    <t>146 d 3.2</t>
  </si>
  <si>
    <t>147 d 3.2</t>
  </si>
  <si>
    <t>148 d 3.2</t>
  </si>
  <si>
    <t>149 d 3.2</t>
  </si>
  <si>
    <t>150 d 3.2</t>
  </si>
  <si>
    <t>151 d 3.2</t>
  </si>
  <si>
    <t>152 d 3.2</t>
  </si>
  <si>
    <t>153 d 3.2</t>
  </si>
  <si>
    <t>154 d 3.2</t>
  </si>
  <si>
    <t>155 d 3.2</t>
  </si>
  <si>
    <t>156 d 3.2</t>
  </si>
  <si>
    <t>157 d 3.2</t>
  </si>
  <si>
    <t>158 d 3.2</t>
  </si>
  <si>
    <t>159 d 3.2</t>
  </si>
  <si>
    <t>160 d 3.2</t>
  </si>
  <si>
    <t>161 d 3.2</t>
  </si>
  <si>
    <t>3.3.</t>
  </si>
  <si>
    <t>162 d 3.3</t>
  </si>
  <si>
    <t>163 d 3.3</t>
  </si>
  <si>
    <t>164 d 3.3</t>
  </si>
  <si>
    <t>165 d 3.3</t>
  </si>
  <si>
    <t>166 d 3.3</t>
  </si>
  <si>
    <t>3.4.</t>
  </si>
  <si>
    <t>Izolacja pozioma balkonów</t>
  </si>
  <si>
    <t>167 d.3.4</t>
  </si>
  <si>
    <t>3.5.</t>
  </si>
  <si>
    <t>168 d.3.4</t>
  </si>
  <si>
    <t>169 d.3.4</t>
  </si>
  <si>
    <t>170 d 3.5</t>
  </si>
  <si>
    <t>171 d 3.5</t>
  </si>
  <si>
    <t>172 d 3.5</t>
  </si>
  <si>
    <t>173 d 3.5</t>
  </si>
  <si>
    <t>174 d 3.5</t>
  </si>
  <si>
    <t>175 d 3.5</t>
  </si>
  <si>
    <t>176 d 3.5</t>
  </si>
  <si>
    <t>177 d 3.5</t>
  </si>
  <si>
    <t>3.6.</t>
  </si>
  <si>
    <t>178 d 3.6</t>
  </si>
  <si>
    <t>3.7.</t>
  </si>
  <si>
    <t>179 d 3.6</t>
  </si>
  <si>
    <t>180 d 3.6</t>
  </si>
  <si>
    <t>181 d 3.6</t>
  </si>
  <si>
    <t>182 d 3.6</t>
  </si>
  <si>
    <t>183 d 3.7</t>
  </si>
  <si>
    <t>184 d 3.7</t>
  </si>
  <si>
    <t>185 d 3.7</t>
  </si>
  <si>
    <t>186 d 3.7</t>
  </si>
  <si>
    <t>187 d 3.7</t>
  </si>
  <si>
    <t>188 d 3.7</t>
  </si>
  <si>
    <t>189 d 3.7</t>
  </si>
  <si>
    <t>4.</t>
  </si>
  <si>
    <t>Wymiana stolarki okiennej</t>
  </si>
  <si>
    <t>190 d 4</t>
  </si>
  <si>
    <t>191 d 4</t>
  </si>
  <si>
    <t>kalkulacja indywidualna</t>
  </si>
  <si>
    <t>KNR 0-19 0929-11</t>
  </si>
  <si>
    <t>192 d 4</t>
  </si>
  <si>
    <t>193 d 4</t>
  </si>
  <si>
    <t>194 d 4</t>
  </si>
  <si>
    <t>195 d 4</t>
  </si>
  <si>
    <t>196 d 4</t>
  </si>
  <si>
    <t>197 d 4</t>
  </si>
  <si>
    <t>KNR 0-19 0929-07</t>
  </si>
  <si>
    <t>198 d 4</t>
  </si>
  <si>
    <t>199 d 4</t>
  </si>
  <si>
    <t>KNR 0-19 0929-12</t>
  </si>
  <si>
    <t>200 d 4</t>
  </si>
  <si>
    <t>201 d 4</t>
  </si>
  <si>
    <t>202 d 4</t>
  </si>
  <si>
    <t>203 d 4</t>
  </si>
  <si>
    <t>204 d 4</t>
  </si>
  <si>
    <t>205 d 4</t>
  </si>
  <si>
    <t>206 d 4</t>
  </si>
  <si>
    <t>207 d 4</t>
  </si>
  <si>
    <t>KNR 0-19 0929-01</t>
  </si>
  <si>
    <t>Dostawa i montaż parapetów zewnętrznych (kotłownia)</t>
  </si>
  <si>
    <t>Dostawa i montaż parapetów zewnętrznych (piwniczki lokatorskie)</t>
  </si>
  <si>
    <t xml:space="preserve">Dostawa i montaż parapetów zewnętrznych </t>
  </si>
  <si>
    <t>208 d 4</t>
  </si>
  <si>
    <t>209 d 4</t>
  </si>
  <si>
    <t>5.</t>
  </si>
  <si>
    <t>Wymiana ślusarki drzwiowej</t>
  </si>
  <si>
    <t>210 d 5</t>
  </si>
  <si>
    <t>211 d 5</t>
  </si>
  <si>
    <t>212 d 5</t>
  </si>
  <si>
    <t>213 d 5</t>
  </si>
  <si>
    <t>214 d 5</t>
  </si>
  <si>
    <t>6.</t>
  </si>
  <si>
    <t>Elewacja</t>
  </si>
  <si>
    <t>KNR 4-01 0535-06 analogia</t>
  </si>
  <si>
    <t>Rozebranie rur spustowych nie nadających się do użytku</t>
  </si>
  <si>
    <t>215 d 6</t>
  </si>
  <si>
    <t>KNR-W 2-02 0529-02</t>
  </si>
  <si>
    <t>Rury spustowe okrągłe o śr. 12 cm - montaż z gotowych elementów z blachy stalowej ocynkowanej i blachy z cynku</t>
  </si>
  <si>
    <t>216 d 6</t>
  </si>
  <si>
    <t>217 d 6</t>
  </si>
  <si>
    <t>218 d 6</t>
  </si>
  <si>
    <t>219 d 6</t>
  </si>
  <si>
    <t>220 d 6</t>
  </si>
  <si>
    <t>221 d 6</t>
  </si>
  <si>
    <t>222 d 6</t>
  </si>
  <si>
    <t>223 d 6</t>
  </si>
  <si>
    <t>224 d 6</t>
  </si>
  <si>
    <t xml:space="preserve">Regulacja koszy zlewowych </t>
  </si>
  <si>
    <t>Demontaż odpowietrzników kanalizacji sanitarnej</t>
  </si>
  <si>
    <t>Dostawa i montaż odpowietrzników kanalizacji sanitarnej (montaż należy wykonać zgodnie z obowiązującymi przepisami)</t>
  </si>
  <si>
    <t>KNR 9-21 0106-01 analogia</t>
  </si>
  <si>
    <t xml:space="preserve">Czyszczenie i mycie elewacji </t>
  </si>
  <si>
    <t>Przygotowanie podłoża - uzupełnienie ubytków w tynkach</t>
  </si>
  <si>
    <t>Przygotowanie podłoża - dwukrotne gruntowanie</t>
  </si>
  <si>
    <t>KNNR 3 0604/01</t>
  </si>
  <si>
    <t>KNR 4-01 1204/06</t>
  </si>
  <si>
    <t>KNR 4-01 1204/03 analogia</t>
  </si>
  <si>
    <t>NNRNKB 202 1621a-03 analogia</t>
  </si>
  <si>
    <t>(z.VIII) Rusztowania ramowe zewnętrzne o wysokości do 20 m</t>
  </si>
  <si>
    <r>
      <t>m</t>
    </r>
    <r>
      <rPr>
        <vertAlign val="superscript"/>
        <sz val="8"/>
        <color rgb="FF000000"/>
        <rFont val="Arial"/>
        <family val="2"/>
        <charset val="238"/>
      </rPr>
      <t>2</t>
    </r>
  </si>
  <si>
    <t>225 d 6</t>
  </si>
  <si>
    <t>226 d 6</t>
  </si>
  <si>
    <t>227 d 6</t>
  </si>
  <si>
    <t xml:space="preserve">Czyszczenie i mycie cokołu </t>
  </si>
  <si>
    <t>KNR 921/106/2 analogia</t>
  </si>
  <si>
    <t>Skucie płytek. W celenie należy uwzględnić usunięcie i wywiezienie gruzu.</t>
  </si>
  <si>
    <t>7.</t>
  </si>
  <si>
    <t>Roboty dodatkowe</t>
  </si>
  <si>
    <t>228 d 7</t>
  </si>
  <si>
    <t>Odtworzenie murku oporowego przy wejściu do kotłowni. W cenie należy uwzględnić skucie płytek, uzupełnienie ubytków, wykonanie tynku, usunięcie i wywiezienie gruzu</t>
  </si>
  <si>
    <t>Wartość kosztorysowa robót bez podatku VAT [zł]</t>
  </si>
  <si>
    <t>stawka VAT do uzupełnienia przez Wykonawcę [%]</t>
  </si>
  <si>
    <t>wartość VAT [zł]</t>
  </si>
  <si>
    <t>Wartość kosztorysowa brutto [zł]</t>
  </si>
  <si>
    <t>Uwaga: Cena jednostkowa to cena wykonania robót przypadających na 1 krotność.
                 Wartość to iloczyn obmiaru, ceny jednostkowej i krotności.
UWAGA: Indywidualną odległość transportu i koszty koszty zagospodarowania urobku uwzględnić w cenie 
               jednostkowej dla tej pozycji.</t>
  </si>
  <si>
    <t>Stawka roboczogodziny:</t>
  </si>
  <si>
    <t>zł*</t>
  </si>
  <si>
    <t>Narzuty:</t>
  </si>
  <si>
    <t>Koszty pośrednie [Kp]</t>
  </si>
  <si>
    <t>% R,S</t>
  </si>
  <si>
    <t xml:space="preserve">Zysk [Z] </t>
  </si>
  <si>
    <t>% R+Kp (R) S+Kp (S)</t>
  </si>
  <si>
    <t>VAT [V]</t>
  </si>
  <si>
    <t>%Σ(R+Kp (R)+Z(R),M,S+Kp(S)+Z(S))</t>
  </si>
  <si>
    <t>* sposób wyliczenia stawki roboczogodziny został opisany w UWADZE w pkt. 15.3 lit. e) SWZ.</t>
  </si>
  <si>
    <t>FORMULARZ PRZEDMIARU ROBÓT BUDOWLANYCH: 
„Modernizacja budynku komunalnego przy ul. Szkolnej 132 w Suszcu”</t>
  </si>
  <si>
    <t>Demontaż okien dwudzielnych rozwierno-uchylnych  o powierzchni powyżej 2,5 m2 (2370 mm x 1470 mm -&gt; 6 sztuk). W cenie należy uwzględnić usunięcie i wywiezienie gruzu oraz utylizację istniejącej stolarki okiennej.</t>
  </si>
  <si>
    <t>Demontaż okien dwudzielnych rozwierno-uchylnych  o powierzchni powyżej 2,5 m2 (2370 mm x 1570 mm -&gt; 8 sztuk). W cenie należy uwzględnić usunięcie i wywiezienie gruzu oraz utylizację istniejącej stolarki okiennej.</t>
  </si>
  <si>
    <t>Demontaż okien rozwierno-uchylnych  o powierzchni ponad 1,5 m2 (1230 mm x 1470 mm -&gt; 3 sztuk). W cenie należy uwzględnić usunięcie i wywiezienie gruzu oraz utylizację istniejącej stolarki okiennej.</t>
  </si>
  <si>
    <t>Demontaż okien rozwierno-uchylnych  o powierzchni ponad 0,4 m2 (0,77 mm x 0,45 mm -&gt; 5 sztuk). W cenie należy uwzględnić usunięcie i wywiezienie gruzu oraz utylizację istniejącej stolarki okiennej.</t>
  </si>
  <si>
    <t>Demontaż okien rozwierno-uchylnych  o powierzchni ponad 1,5 m2 (1370 mm x 1470 mm -&gt; 5 sztuk). W cenie należy uwzględnić usunięcie i wywiezienie gruzu oraz utylizację istniejącej stolarki okiennej.</t>
  </si>
  <si>
    <t>Demontaż drzwi balkonowych rozwierno-uchylnych (1100 mm x 2340 mm -&gt; 3 sztuk). W cenie należy uwzględnić usunięcie i wywiezienie gruzu oraz utylizację istniejącej stolarki okiennej.</t>
  </si>
  <si>
    <t>Demontaż okien rozwierno-uchylnych  o powierzchni ponad 0,6 m2 (0,96 mm x 1,72 mm -&gt; 1 sztuka). W cenie należy uwzględnić usunięcie i wywiezienie gruzu, demontaż płytek zewnętrznych oraz utylizację istniejącej stolarki okiennej.</t>
  </si>
  <si>
    <t>Dwukrotnie malowanie elwacji - należy nawiązać estetyką do budynku szkoły</t>
  </si>
  <si>
    <t>Odbicie tynków zewnętrznych z zaprawy cementowo-wapiennej na ścianach, filarach, pilastrach o
powierzchni odbicia ponad 5 m2</t>
  </si>
  <si>
    <t>Opracowanie projektu warsztatowego stolarki okiennej</t>
  </si>
  <si>
    <t>KNR 4-01 0819-15 analogia</t>
  </si>
  <si>
    <t>Drzwi zewnętrzne, wyposażone w samozamykacz, otwierane na zewnątrz. W cenie należy uwzględnić obróbkę zewnętrzną i wewnętrzną</t>
  </si>
  <si>
    <t>Demontaż drzwi zewnętrznych do kotłowni. W cenie należy uwzględnić skucie płytek oraz usunięcie i wywiezienie gruzu oraz utylizację istniejącej ślusarki drzwiowej.</t>
  </si>
  <si>
    <t>Demontaż drzwi zewnętrznych (główne wejście), usunięcie i wywiezienie gruzu oraz utylizacja istniejącej ślusarki drzwiowej.</t>
  </si>
  <si>
    <t xml:space="preserve">Wymiana drzwi balkonowych rozwierno-uchylnych (1100 mm x 2340 mm -&gt; 3 sztuk), współczynnik termiczny max 0,9 W/m2*K. W cenie należy uwzględnić wewnętrzną obrókę po wykonaniu montażu - tynk, gładź, malowanie. </t>
  </si>
  <si>
    <t xml:space="preserve">Wymiana okien zespolonych na okna rozwierno-uchylne z PCV o pow. ponad  2,5 m2 (2370 mm x 1470 mm -&gt; 6 sztuk),współczynnik termiczny max 0,9 W/m2*K. W cenie należy uwzględnić wewnętrzną obrókę po wykonaniu montażu - tynk, gładź, malowanie. </t>
  </si>
  <si>
    <t xml:space="preserve">Wymiana okien zespolonych na okna rozwierno-uchylne z PCV o pow. ponad  2,5 m2 (2370 mm x 1570 mm -&gt; 8 sztuk), współczynnik termiczny max 0,9 W/m2*K. W cenie należy uwzględnić wewnętrzną obrókę po wykonaniu montażu - tynk, gładź, malowanie. </t>
  </si>
  <si>
    <t xml:space="preserve">Wymiana okien zespolonych na okna rozwierno-uchylne z PCV o pow. ponad  1,5 m2 (1230 mm x 1470 mm -&gt; 3 sztuk), współczynnik termiczny max 0,9 W/m2*K. W cenie należy uwzględnić wewnętrzną obrókę po wykonaniu montażu - tynk, gładź, malowanie. </t>
  </si>
  <si>
    <t xml:space="preserve">Wymiana okien zespolonych na okna rozwierno-uchylne z PCV o pow. ponad 1,5 m2 (1370 mm x 1470 mm -&gt; 5 sztuk), współczynnik termiczny max 0,9 W/m2*K. W cenie należy uwzględnić wewnętrzną obrókę po wykonaniu montażu - tynk, gładź, malowanie. </t>
  </si>
  <si>
    <t xml:space="preserve">Drzwi zewnętrzne 1,2x2m, technicznie IE30, wyposażone w pushbar, wyposażone w samozamykacz, otwierane na zewnątrz (1,10m x 2,00). W cenie należy uwzględnić obróbkę zewnętrzną i wewnętrzną zgodnie z wymaganiami ppoż. </t>
  </si>
  <si>
    <t xml:space="preserve">Wymiana okien zespolonych na okna rozwierno-uchylne z PCV o pow. ponad 1,5 m2 (0,96 mm x 1,72 mm -&gt; 1 sztuka). W cenie należy uwzględnić wewnętrzną obrókę po wykonaniu montażu - tynk, gładź, malowanie. </t>
  </si>
  <si>
    <t xml:space="preserve">Wymiana okien zespolonych na okna rozwierno-uchylne z PCV o pow. do 0,4 m2 (0,77 mm x 0,45 mm -&gt; 5 sztuk). W cenie należy uwzględnić wewnętrzną obrókę po wykonaniu montażu - tynk, gładź, malowanie. </t>
  </si>
  <si>
    <t xml:space="preserve">Dostawa okna (okrągłe nierozwieralne w rejonie wejścia do budynku komunalnego-o średnicy 62cm). W cenie należy uwzględnić wewnętrzną obrókę po wykonaniu montażu - tynk, gładź, malowanie. </t>
  </si>
  <si>
    <t>Opracowanie projektu warsztatowego ślusarki dzwiowej</t>
  </si>
  <si>
    <t>Demontaż okna stałego (okrągłe nierozwieralne w rejonie wejścia do budynku komunalnego-o średnicy 62cm). W cenie należy uwzględnić usunięcie i wywiezienie gruzu oraz utylizację istniejącej stolarki okiennej.</t>
  </si>
  <si>
    <t>Wykonanie cokołu z tynku żywicznego. W cenie należy uwzględnić przygotowanie podłoża pod tynk.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</si>
</sst>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z_ł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8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77">
    <xf numFmtId="0" fontId="0" fillId="0" borderId="0" xfId="0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/>
    <xf numFmtId="16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4" fontId="5" fillId="3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left" vertical="center" wrapText="1"/>
    </xf>
    <xf numFmtId="16" fontId="3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center" vertical="center" wrapText="1"/>
    </xf>
    <xf numFmtId="2" fontId="11" fillId="4" borderId="7" xfId="0" applyNumberFormat="1" applyFont="1" applyFill="1" applyBorder="1" applyAlignment="1">
      <alignment horizontal="center" vertical="center" wrapText="1"/>
    </xf>
    <xf numFmtId="4" fontId="11" fillId="4" borderId="7" xfId="0" applyNumberFormat="1" applyFont="1" applyFill="1" applyBorder="1" applyAlignment="1">
      <alignment horizontal="center" vertical="center" wrapText="1"/>
    </xf>
    <xf numFmtId="1" fontId="11" fillId="4" borderId="7" xfId="0" applyNumberFormat="1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center" vertical="center" wrapText="1"/>
    </xf>
    <xf numFmtId="2" fontId="11" fillId="4" borderId="0" xfId="0" applyNumberFormat="1" applyFont="1" applyFill="1" applyAlignment="1">
      <alignment horizontal="center" vertical="center" wrapText="1"/>
    </xf>
    <xf numFmtId="4" fontId="11" fillId="4" borderId="0" xfId="0" applyNumberFormat="1" applyFont="1" applyFill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11" fillId="4" borderId="12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5" borderId="0" xfId="0" applyFill="1"/>
    <xf numFmtId="0" fontId="13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1" fillId="4" borderId="0" xfId="0" applyFont="1" applyFill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3" fillId="2" borderId="2" xfId="1" applyNumberFormat="1" applyFont="1" applyFill="1" applyBorder="1" applyAlignment="1" applyProtection="1">
      <alignment horizontal="left" vertical="center" wrapText="1"/>
    </xf>
    <xf numFmtId="0" fontId="3" fillId="2" borderId="3" xfId="1" applyNumberFormat="1" applyFont="1" applyFill="1" applyBorder="1" applyAlignment="1" applyProtection="1">
      <alignment horizontal="left" vertical="center" wrapText="1"/>
    </xf>
    <xf numFmtId="0" fontId="3" fillId="2" borderId="4" xfId="1" applyNumberFormat="1" applyFont="1" applyFill="1" applyBorder="1" applyAlignment="1" applyProtection="1">
      <alignment horizontal="left" vertical="center" wrapText="1"/>
    </xf>
    <xf numFmtId="0" fontId="3" fillId="2" borderId="1" xfId="1" applyNumberFormat="1" applyFont="1" applyFill="1" applyBorder="1" applyAlignment="1" applyProtection="1">
      <alignment horizontal="left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3" fillId="3" borderId="1" xfId="1" applyNumberFormat="1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9"/>
  <sheetViews>
    <sheetView tabSelected="1" topLeftCell="A122" zoomScale="160" zoomScaleNormal="160" workbookViewId="0">
      <selection activeCell="F126" sqref="F126"/>
    </sheetView>
  </sheetViews>
  <sheetFormatPr defaultRowHeight="15" x14ac:dyDescent="0.25"/>
  <cols>
    <col min="1" max="1" width="8.85546875" style="4"/>
    <col min="2" max="2" width="19.140625" style="6" customWidth="1"/>
    <col min="3" max="3" width="39.7109375" style="6" customWidth="1"/>
    <col min="4" max="8" width="8.85546875" style="4"/>
  </cols>
  <sheetData>
    <row r="1" spans="1:8" ht="38.25" customHeight="1" x14ac:dyDescent="0.25">
      <c r="A1" s="1"/>
      <c r="B1" s="5"/>
      <c r="C1" s="5"/>
      <c r="D1" s="1"/>
      <c r="E1" s="2"/>
      <c r="F1" s="3"/>
      <c r="G1" s="75" t="s">
        <v>14</v>
      </c>
      <c r="H1" s="75"/>
    </row>
    <row r="2" spans="1:8" ht="32.450000000000003" customHeight="1" x14ac:dyDescent="0.25">
      <c r="A2" s="76" t="s">
        <v>465</v>
      </c>
      <c r="B2" s="76"/>
      <c r="C2" s="76"/>
      <c r="D2" s="76"/>
      <c r="E2" s="76"/>
      <c r="F2" s="76"/>
      <c r="G2" s="76"/>
      <c r="H2" s="76"/>
    </row>
    <row r="3" spans="1:8" ht="45" x14ac:dyDescent="0.25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9" t="s">
        <v>5</v>
      </c>
      <c r="G3" s="10" t="s">
        <v>6</v>
      </c>
      <c r="H3" s="9" t="s">
        <v>7</v>
      </c>
    </row>
    <row r="4" spans="1:8" x14ac:dyDescent="0.25">
      <c r="A4" s="7">
        <v>1</v>
      </c>
      <c r="B4" s="7">
        <v>2</v>
      </c>
      <c r="C4" s="7">
        <v>3</v>
      </c>
      <c r="D4" s="7">
        <v>4</v>
      </c>
      <c r="E4" s="10">
        <v>5</v>
      </c>
      <c r="F4" s="7">
        <v>6</v>
      </c>
      <c r="G4" s="7">
        <v>7</v>
      </c>
      <c r="H4" s="7">
        <v>8</v>
      </c>
    </row>
    <row r="5" spans="1:8" x14ac:dyDescent="0.25">
      <c r="A5" s="11" t="s">
        <v>8</v>
      </c>
      <c r="B5" s="74" t="s">
        <v>16</v>
      </c>
      <c r="C5" s="74"/>
      <c r="D5" s="74"/>
      <c r="E5" s="74"/>
      <c r="F5" s="74"/>
      <c r="G5" s="74"/>
      <c r="H5" s="74"/>
    </row>
    <row r="6" spans="1:8" ht="33.75" customHeight="1" x14ac:dyDescent="0.25">
      <c r="A6" s="26" t="s">
        <v>17</v>
      </c>
      <c r="B6" s="71" t="s">
        <v>18</v>
      </c>
      <c r="C6" s="72"/>
      <c r="D6" s="72"/>
      <c r="E6" s="72"/>
      <c r="F6" s="72"/>
      <c r="G6" s="72"/>
      <c r="H6" s="73"/>
    </row>
    <row r="7" spans="1:8" x14ac:dyDescent="0.25">
      <c r="A7" s="14" t="s">
        <v>20</v>
      </c>
      <c r="B7" s="12" t="s">
        <v>37</v>
      </c>
      <c r="C7" s="13" t="s">
        <v>19</v>
      </c>
      <c r="D7" s="12" t="s">
        <v>12</v>
      </c>
      <c r="E7" s="22">
        <v>21.62</v>
      </c>
      <c r="F7" s="16">
        <v>0</v>
      </c>
      <c r="G7" s="15">
        <v>1</v>
      </c>
      <c r="H7" s="16">
        <f>ROUND(E7*F7*G7,2)</f>
        <v>0</v>
      </c>
    </row>
    <row r="8" spans="1:8" x14ac:dyDescent="0.25">
      <c r="A8" s="14" t="s">
        <v>21</v>
      </c>
      <c r="B8" s="12" t="s">
        <v>38</v>
      </c>
      <c r="C8" s="13" t="s">
        <v>22</v>
      </c>
      <c r="D8" s="12" t="s">
        <v>12</v>
      </c>
      <c r="E8" s="22">
        <v>8.2200000000000006</v>
      </c>
      <c r="F8" s="16">
        <v>0</v>
      </c>
      <c r="G8" s="15">
        <v>1</v>
      </c>
      <c r="H8" s="16">
        <f t="shared" ref="H8:H15" si="0">ROUND(E8*F8*G8,2)</f>
        <v>0</v>
      </c>
    </row>
    <row r="9" spans="1:8" x14ac:dyDescent="0.25">
      <c r="A9" s="14" t="s">
        <v>27</v>
      </c>
      <c r="B9" s="12" t="s">
        <v>23</v>
      </c>
      <c r="C9" s="13" t="s">
        <v>24</v>
      </c>
      <c r="D9" s="12" t="s">
        <v>10</v>
      </c>
      <c r="E9" s="22">
        <v>1</v>
      </c>
      <c r="F9" s="16">
        <v>0</v>
      </c>
      <c r="G9" s="15">
        <v>1</v>
      </c>
      <c r="H9" s="16">
        <f t="shared" si="0"/>
        <v>0</v>
      </c>
    </row>
    <row r="10" spans="1:8" ht="22.5" x14ac:dyDescent="0.25">
      <c r="A10" s="14" t="s">
        <v>28</v>
      </c>
      <c r="B10" s="12" t="s">
        <v>23</v>
      </c>
      <c r="C10" s="13" t="s">
        <v>25</v>
      </c>
      <c r="D10" s="12" t="s">
        <v>12</v>
      </c>
      <c r="E10" s="22">
        <v>9.0299999999999994</v>
      </c>
      <c r="F10" s="16">
        <v>0</v>
      </c>
      <c r="G10" s="15">
        <v>1</v>
      </c>
      <c r="H10" s="16">
        <f t="shared" si="0"/>
        <v>0</v>
      </c>
    </row>
    <row r="11" spans="1:8" ht="45" x14ac:dyDescent="0.25">
      <c r="A11" s="14" t="s">
        <v>29</v>
      </c>
      <c r="B11" s="12" t="s">
        <v>31</v>
      </c>
      <c r="C11" s="13" t="s">
        <v>474</v>
      </c>
      <c r="D11" s="12" t="s">
        <v>12</v>
      </c>
      <c r="E11" s="22">
        <v>8.6199999999999992</v>
      </c>
      <c r="F11" s="16">
        <v>0</v>
      </c>
      <c r="G11" s="15">
        <v>1</v>
      </c>
      <c r="H11" s="16">
        <f t="shared" si="0"/>
        <v>0</v>
      </c>
    </row>
    <row r="12" spans="1:8" ht="45" x14ac:dyDescent="0.25">
      <c r="A12" s="14" t="s">
        <v>34</v>
      </c>
      <c r="B12" s="12" t="s">
        <v>32</v>
      </c>
      <c r="C12" s="13" t="s">
        <v>30</v>
      </c>
      <c r="D12" s="12" t="s">
        <v>12</v>
      </c>
      <c r="E12" s="22">
        <v>3.76</v>
      </c>
      <c r="F12" s="16">
        <v>0</v>
      </c>
      <c r="G12" s="15">
        <v>1</v>
      </c>
      <c r="H12" s="16">
        <f t="shared" si="0"/>
        <v>0</v>
      </c>
    </row>
    <row r="13" spans="1:8" ht="45" x14ac:dyDescent="0.25">
      <c r="A13" s="14" t="s">
        <v>35</v>
      </c>
      <c r="B13" s="12" t="s">
        <v>33</v>
      </c>
      <c r="C13" s="13" t="s">
        <v>36</v>
      </c>
      <c r="D13" s="12" t="s">
        <v>9</v>
      </c>
      <c r="E13" s="24">
        <v>8.36</v>
      </c>
      <c r="F13" s="16">
        <v>0</v>
      </c>
      <c r="G13" s="15">
        <v>1</v>
      </c>
      <c r="H13" s="16">
        <f t="shared" si="0"/>
        <v>0</v>
      </c>
    </row>
    <row r="14" spans="1:8" ht="33.75" x14ac:dyDescent="0.25">
      <c r="A14" s="14" t="s">
        <v>41</v>
      </c>
      <c r="B14" s="12" t="s">
        <v>39</v>
      </c>
      <c r="C14" s="13" t="s">
        <v>40</v>
      </c>
      <c r="D14" s="12" t="s">
        <v>11</v>
      </c>
      <c r="E14" s="22">
        <v>1.1299999999999999</v>
      </c>
      <c r="F14" s="16">
        <v>0</v>
      </c>
      <c r="G14" s="15">
        <v>1</v>
      </c>
      <c r="H14" s="16">
        <f t="shared" si="0"/>
        <v>0</v>
      </c>
    </row>
    <row r="15" spans="1:8" ht="22.5" x14ac:dyDescent="0.25">
      <c r="A15" s="15" t="s">
        <v>42</v>
      </c>
      <c r="B15" s="12" t="s">
        <v>43</v>
      </c>
      <c r="C15" s="13" t="s">
        <v>44</v>
      </c>
      <c r="D15" s="12" t="s">
        <v>12</v>
      </c>
      <c r="E15" s="22">
        <v>10.7</v>
      </c>
      <c r="F15" s="16">
        <v>0</v>
      </c>
      <c r="G15" s="15">
        <v>1</v>
      </c>
      <c r="H15" s="16">
        <f t="shared" si="0"/>
        <v>0</v>
      </c>
    </row>
    <row r="16" spans="1:8" x14ac:dyDescent="0.25">
      <c r="A16" s="15" t="s">
        <v>45</v>
      </c>
      <c r="B16" s="12" t="s">
        <v>46</v>
      </c>
      <c r="C16" s="13" t="s">
        <v>47</v>
      </c>
      <c r="D16" s="12" t="s">
        <v>12</v>
      </c>
      <c r="E16" s="22">
        <v>8.2200000000000006</v>
      </c>
      <c r="F16" s="16">
        <v>0</v>
      </c>
      <c r="G16" s="15">
        <v>1</v>
      </c>
      <c r="H16" s="16">
        <f t="shared" ref="H16:H19" si="1">ROUND(E16*F16*G16,2)</f>
        <v>0</v>
      </c>
    </row>
    <row r="17" spans="1:8" ht="22.5" x14ac:dyDescent="0.25">
      <c r="A17" s="15" t="s">
        <v>48</v>
      </c>
      <c r="B17" s="12" t="s">
        <v>49</v>
      </c>
      <c r="C17" s="13" t="s">
        <v>50</v>
      </c>
      <c r="D17" s="12" t="s">
        <v>9</v>
      </c>
      <c r="E17" s="22">
        <v>3</v>
      </c>
      <c r="F17" s="16">
        <v>0</v>
      </c>
      <c r="G17" s="15">
        <v>1</v>
      </c>
      <c r="H17" s="16">
        <f t="shared" si="1"/>
        <v>0</v>
      </c>
    </row>
    <row r="18" spans="1:8" x14ac:dyDescent="0.25">
      <c r="A18" s="15" t="s">
        <v>51</v>
      </c>
      <c r="B18" s="12" t="s">
        <v>52</v>
      </c>
      <c r="C18" s="13" t="s">
        <v>53</v>
      </c>
      <c r="D18" s="12" t="s">
        <v>11</v>
      </c>
      <c r="E18" s="22">
        <v>2.98</v>
      </c>
      <c r="F18" s="16">
        <v>0</v>
      </c>
      <c r="G18" s="15">
        <v>1</v>
      </c>
      <c r="H18" s="16">
        <f t="shared" si="1"/>
        <v>0</v>
      </c>
    </row>
    <row r="19" spans="1:8" ht="67.5" x14ac:dyDescent="0.25">
      <c r="A19" s="15" t="s">
        <v>54</v>
      </c>
      <c r="B19" s="12" t="s">
        <v>55</v>
      </c>
      <c r="C19" s="27" t="s">
        <v>56</v>
      </c>
      <c r="D19" s="12" t="s">
        <v>11</v>
      </c>
      <c r="E19" s="22">
        <v>2.98</v>
      </c>
      <c r="F19" s="16">
        <v>0</v>
      </c>
      <c r="G19" s="15">
        <v>1</v>
      </c>
      <c r="H19" s="16">
        <f t="shared" si="1"/>
        <v>0</v>
      </c>
    </row>
    <row r="20" spans="1:8" x14ac:dyDescent="0.25">
      <c r="A20" s="18"/>
      <c r="B20" s="18"/>
      <c r="C20" s="18"/>
      <c r="D20" s="18"/>
      <c r="E20" s="18"/>
      <c r="F20" s="18"/>
      <c r="G20" s="18"/>
      <c r="H20" s="19">
        <f>SUM(H7:H19)</f>
        <v>0</v>
      </c>
    </row>
    <row r="21" spans="1:8" x14ac:dyDescent="0.25">
      <c r="A21" s="11" t="s">
        <v>57</v>
      </c>
      <c r="B21" s="74" t="s">
        <v>58</v>
      </c>
      <c r="C21" s="74"/>
      <c r="D21" s="74"/>
      <c r="E21" s="74"/>
      <c r="F21" s="74"/>
      <c r="G21" s="74"/>
      <c r="H21" s="74"/>
    </row>
    <row r="22" spans="1:8" ht="22.5" x14ac:dyDescent="0.25">
      <c r="A22" s="14" t="s">
        <v>59</v>
      </c>
      <c r="B22" s="12" t="s">
        <v>60</v>
      </c>
      <c r="C22" s="13" t="s">
        <v>65</v>
      </c>
      <c r="D22" s="12" t="s">
        <v>12</v>
      </c>
      <c r="E22" s="22">
        <v>8.75</v>
      </c>
      <c r="F22" s="16">
        <v>0</v>
      </c>
      <c r="G22" s="15">
        <v>1</v>
      </c>
      <c r="H22" s="16">
        <f>ROUND(G22*F22*E22,2)</f>
        <v>0</v>
      </c>
    </row>
    <row r="23" spans="1:8" ht="22.5" x14ac:dyDescent="0.25">
      <c r="A23" s="14" t="s">
        <v>61</v>
      </c>
      <c r="B23" s="12" t="s">
        <v>62</v>
      </c>
      <c r="C23" s="13" t="s">
        <v>64</v>
      </c>
      <c r="D23" s="12" t="s">
        <v>12</v>
      </c>
      <c r="E23" s="22">
        <v>1.02</v>
      </c>
      <c r="F23" s="16">
        <v>0</v>
      </c>
      <c r="G23" s="15">
        <v>1</v>
      </c>
      <c r="H23" s="16">
        <f>ROUND(G23*F23*E23,2)</f>
        <v>0</v>
      </c>
    </row>
    <row r="24" spans="1:8" ht="45" x14ac:dyDescent="0.25">
      <c r="A24" s="14" t="s">
        <v>63</v>
      </c>
      <c r="B24" s="12" t="s">
        <v>66</v>
      </c>
      <c r="C24" s="13" t="s">
        <v>67</v>
      </c>
      <c r="D24" s="12" t="s">
        <v>12</v>
      </c>
      <c r="E24" s="22">
        <v>9.77</v>
      </c>
      <c r="F24" s="16">
        <v>0</v>
      </c>
      <c r="G24" s="15">
        <v>2</v>
      </c>
      <c r="H24" s="16">
        <f t="shared" ref="H24:H45" si="2">ROUND(G24*F24*E24,2)</f>
        <v>0</v>
      </c>
    </row>
    <row r="25" spans="1:8" ht="22.5" x14ac:dyDescent="0.25">
      <c r="A25" s="14" t="s">
        <v>68</v>
      </c>
      <c r="B25" s="12" t="s">
        <v>69</v>
      </c>
      <c r="C25" s="13" t="s">
        <v>70</v>
      </c>
      <c r="D25" s="12" t="s">
        <v>12</v>
      </c>
      <c r="E25" s="22">
        <v>8.75</v>
      </c>
      <c r="F25" s="16">
        <v>0</v>
      </c>
      <c r="G25" s="15">
        <v>1</v>
      </c>
      <c r="H25" s="16">
        <f t="shared" si="2"/>
        <v>0</v>
      </c>
    </row>
    <row r="26" spans="1:8" ht="33.75" x14ac:dyDescent="0.25">
      <c r="A26" s="14" t="s">
        <v>71</v>
      </c>
      <c r="B26" s="12" t="s">
        <v>72</v>
      </c>
      <c r="C26" s="13" t="s">
        <v>73</v>
      </c>
      <c r="D26" s="12" t="s">
        <v>12</v>
      </c>
      <c r="E26" s="22">
        <v>1.02</v>
      </c>
      <c r="F26" s="16">
        <v>0</v>
      </c>
      <c r="G26" s="15">
        <v>1</v>
      </c>
      <c r="H26" s="16">
        <f t="shared" si="2"/>
        <v>0</v>
      </c>
    </row>
    <row r="27" spans="1:8" ht="22.5" x14ac:dyDescent="0.25">
      <c r="A27" s="14" t="s">
        <v>74</v>
      </c>
      <c r="B27" s="12" t="s">
        <v>75</v>
      </c>
      <c r="C27" s="13" t="s">
        <v>76</v>
      </c>
      <c r="D27" s="12" t="s">
        <v>12</v>
      </c>
      <c r="E27" s="22">
        <v>9.77</v>
      </c>
      <c r="F27" s="16">
        <v>0</v>
      </c>
      <c r="G27" s="15">
        <v>1</v>
      </c>
      <c r="H27" s="16">
        <f t="shared" si="2"/>
        <v>0</v>
      </c>
    </row>
    <row r="28" spans="1:8" ht="22.5" x14ac:dyDescent="0.25">
      <c r="A28" s="14" t="s">
        <v>77</v>
      </c>
      <c r="B28" s="12" t="s">
        <v>78</v>
      </c>
      <c r="C28" s="13" t="s">
        <v>79</v>
      </c>
      <c r="D28" s="12" t="s">
        <v>9</v>
      </c>
      <c r="E28" s="22">
        <v>20</v>
      </c>
      <c r="F28" s="16">
        <v>0</v>
      </c>
      <c r="G28" s="15">
        <v>1</v>
      </c>
      <c r="H28" s="16">
        <f t="shared" si="2"/>
        <v>0</v>
      </c>
    </row>
    <row r="29" spans="1:8" ht="22.5" x14ac:dyDescent="0.25">
      <c r="A29" s="14" t="s">
        <v>80</v>
      </c>
      <c r="B29" s="12" t="s">
        <v>81</v>
      </c>
      <c r="C29" s="13" t="s">
        <v>82</v>
      </c>
      <c r="D29" s="12" t="s">
        <v>9</v>
      </c>
      <c r="E29" s="22">
        <v>5</v>
      </c>
      <c r="F29" s="16">
        <v>0</v>
      </c>
      <c r="G29" s="15">
        <v>1</v>
      </c>
      <c r="H29" s="16">
        <f t="shared" si="2"/>
        <v>0</v>
      </c>
    </row>
    <row r="30" spans="1:8" ht="22.5" x14ac:dyDescent="0.25">
      <c r="A30" s="14" t="s">
        <v>83</v>
      </c>
      <c r="B30" s="12" t="s">
        <v>84</v>
      </c>
      <c r="C30" s="13" t="s">
        <v>85</v>
      </c>
      <c r="D30" s="12" t="s">
        <v>9</v>
      </c>
      <c r="E30" s="22">
        <v>25</v>
      </c>
      <c r="F30" s="16">
        <v>0</v>
      </c>
      <c r="G30" s="15">
        <v>1</v>
      </c>
      <c r="H30" s="16">
        <f t="shared" si="2"/>
        <v>0</v>
      </c>
    </row>
    <row r="31" spans="1:8" x14ac:dyDescent="0.25">
      <c r="A31" s="14" t="s">
        <v>86</v>
      </c>
      <c r="B31" s="12" t="s">
        <v>87</v>
      </c>
      <c r="C31" s="13" t="s">
        <v>88</v>
      </c>
      <c r="D31" s="12" t="s">
        <v>9</v>
      </c>
      <c r="E31" s="22">
        <v>25</v>
      </c>
      <c r="F31" s="16">
        <v>0</v>
      </c>
      <c r="G31" s="15">
        <v>1</v>
      </c>
      <c r="H31" s="16">
        <f t="shared" si="2"/>
        <v>0</v>
      </c>
    </row>
    <row r="32" spans="1:8" ht="67.5" x14ac:dyDescent="0.25">
      <c r="A32" s="14" t="s">
        <v>89</v>
      </c>
      <c r="B32" s="12" t="s">
        <v>90</v>
      </c>
      <c r="C32" s="13" t="s">
        <v>91</v>
      </c>
      <c r="D32" s="12" t="s">
        <v>9</v>
      </c>
      <c r="E32" s="22">
        <v>20</v>
      </c>
      <c r="F32" s="16">
        <v>0</v>
      </c>
      <c r="G32" s="15">
        <v>1</v>
      </c>
      <c r="H32" s="16">
        <f t="shared" si="2"/>
        <v>0</v>
      </c>
    </row>
    <row r="33" spans="1:8" ht="78.75" x14ac:dyDescent="0.25">
      <c r="A33" s="14" t="s">
        <v>92</v>
      </c>
      <c r="B33" s="12" t="s">
        <v>93</v>
      </c>
      <c r="C33" s="13" t="s">
        <v>94</v>
      </c>
      <c r="D33" s="12" t="s">
        <v>9</v>
      </c>
      <c r="E33" s="22">
        <v>5</v>
      </c>
      <c r="F33" s="16">
        <v>0</v>
      </c>
      <c r="G33" s="15">
        <v>1</v>
      </c>
      <c r="H33" s="16">
        <f t="shared" si="2"/>
        <v>0</v>
      </c>
    </row>
    <row r="34" spans="1:8" ht="78.75" x14ac:dyDescent="0.25">
      <c r="A34" s="14" t="s">
        <v>95</v>
      </c>
      <c r="B34" s="12" t="s">
        <v>96</v>
      </c>
      <c r="C34" s="13" t="s">
        <v>97</v>
      </c>
      <c r="D34" s="12" t="s">
        <v>12</v>
      </c>
      <c r="E34" s="22">
        <v>8.75</v>
      </c>
      <c r="F34" s="16">
        <v>0</v>
      </c>
      <c r="G34" s="15">
        <v>1</v>
      </c>
      <c r="H34" s="16">
        <f t="shared" si="2"/>
        <v>0</v>
      </c>
    </row>
    <row r="35" spans="1:8" ht="78.75" x14ac:dyDescent="0.25">
      <c r="A35" s="14" t="s">
        <v>98</v>
      </c>
      <c r="B35" s="12" t="s">
        <v>99</v>
      </c>
      <c r="C35" s="13" t="s">
        <v>100</v>
      </c>
      <c r="D35" s="12" t="s">
        <v>12</v>
      </c>
      <c r="E35" s="22">
        <v>1.02</v>
      </c>
      <c r="F35" s="16">
        <v>0</v>
      </c>
      <c r="G35" s="15">
        <v>1</v>
      </c>
      <c r="H35" s="16">
        <f t="shared" si="2"/>
        <v>0</v>
      </c>
    </row>
    <row r="36" spans="1:8" ht="90" x14ac:dyDescent="0.25">
      <c r="A36" s="14" t="s">
        <v>101</v>
      </c>
      <c r="B36" s="12" t="s">
        <v>102</v>
      </c>
      <c r="C36" s="13" t="s">
        <v>103</v>
      </c>
      <c r="D36" s="12" t="s">
        <v>12</v>
      </c>
      <c r="E36" s="22">
        <v>8.75</v>
      </c>
      <c r="F36" s="16">
        <v>0</v>
      </c>
      <c r="G36" s="15">
        <v>1</v>
      </c>
      <c r="H36" s="16">
        <f t="shared" si="2"/>
        <v>0</v>
      </c>
    </row>
    <row r="37" spans="1:8" ht="90" x14ac:dyDescent="0.25">
      <c r="A37" s="14" t="s">
        <v>104</v>
      </c>
      <c r="B37" s="12" t="s">
        <v>105</v>
      </c>
      <c r="C37" s="13" t="s">
        <v>106</v>
      </c>
      <c r="D37" s="12" t="s">
        <v>107</v>
      </c>
      <c r="E37" s="22">
        <v>1.02</v>
      </c>
      <c r="F37" s="16">
        <v>0</v>
      </c>
      <c r="G37" s="15">
        <v>1</v>
      </c>
      <c r="H37" s="16">
        <f t="shared" si="2"/>
        <v>0</v>
      </c>
    </row>
    <row r="38" spans="1:8" ht="78.75" x14ac:dyDescent="0.25">
      <c r="A38" s="14" t="s">
        <v>108</v>
      </c>
      <c r="B38" s="12" t="s">
        <v>109</v>
      </c>
      <c r="C38" s="13" t="s">
        <v>110</v>
      </c>
      <c r="D38" s="12" t="s">
        <v>12</v>
      </c>
      <c r="E38" s="22">
        <v>9.77</v>
      </c>
      <c r="F38" s="16">
        <v>0</v>
      </c>
      <c r="G38" s="15">
        <v>5</v>
      </c>
      <c r="H38" s="16">
        <f t="shared" si="2"/>
        <v>0</v>
      </c>
    </row>
    <row r="39" spans="1:8" ht="67.5" x14ac:dyDescent="0.25">
      <c r="A39" s="14" t="s">
        <v>111</v>
      </c>
      <c r="B39" s="12" t="s">
        <v>112</v>
      </c>
      <c r="C39" s="13" t="s">
        <v>113</v>
      </c>
      <c r="D39" s="12" t="s">
        <v>9</v>
      </c>
      <c r="E39" s="22">
        <v>9.09</v>
      </c>
      <c r="F39" s="16">
        <v>0</v>
      </c>
      <c r="G39" s="15">
        <v>1</v>
      </c>
      <c r="H39" s="16">
        <f t="shared" si="2"/>
        <v>0</v>
      </c>
    </row>
    <row r="40" spans="1:8" ht="56.25" x14ac:dyDescent="0.25">
      <c r="A40" s="14" t="s">
        <v>114</v>
      </c>
      <c r="B40" s="12" t="s">
        <v>115</v>
      </c>
      <c r="C40" s="13" t="s">
        <v>116</v>
      </c>
      <c r="D40" s="12" t="s">
        <v>12</v>
      </c>
      <c r="E40" s="22">
        <v>0.91</v>
      </c>
      <c r="F40" s="16">
        <v>0</v>
      </c>
      <c r="G40" s="15">
        <v>1</v>
      </c>
      <c r="H40" s="16">
        <f t="shared" si="2"/>
        <v>0</v>
      </c>
    </row>
    <row r="41" spans="1:8" ht="67.5" x14ac:dyDescent="0.25">
      <c r="A41" s="14" t="s">
        <v>117</v>
      </c>
      <c r="B41" s="12" t="s">
        <v>118</v>
      </c>
      <c r="C41" s="13" t="s">
        <v>119</v>
      </c>
      <c r="D41" s="12" t="s">
        <v>12</v>
      </c>
      <c r="E41" s="22">
        <v>0.91</v>
      </c>
      <c r="F41" s="16">
        <v>0</v>
      </c>
      <c r="G41" s="15">
        <v>5</v>
      </c>
      <c r="H41" s="16">
        <f t="shared" si="2"/>
        <v>0</v>
      </c>
    </row>
    <row r="42" spans="1:8" ht="22.5" x14ac:dyDescent="0.25">
      <c r="A42" s="14" t="s">
        <v>120</v>
      </c>
      <c r="B42" s="12" t="s">
        <v>121</v>
      </c>
      <c r="C42" s="13" t="s">
        <v>122</v>
      </c>
      <c r="D42" s="12" t="s">
        <v>12</v>
      </c>
      <c r="E42" s="22">
        <v>9.77</v>
      </c>
      <c r="F42" s="16">
        <v>0</v>
      </c>
      <c r="G42" s="15">
        <v>1</v>
      </c>
      <c r="H42" s="16">
        <f t="shared" si="2"/>
        <v>0</v>
      </c>
    </row>
    <row r="43" spans="1:8" ht="22.5" x14ac:dyDescent="0.25">
      <c r="A43" s="14" t="s">
        <v>123</v>
      </c>
      <c r="B43" s="12" t="s">
        <v>124</v>
      </c>
      <c r="C43" s="13" t="s">
        <v>125</v>
      </c>
      <c r="D43" s="12" t="s">
        <v>12</v>
      </c>
      <c r="E43" s="22">
        <v>8.75</v>
      </c>
      <c r="F43" s="16">
        <v>0</v>
      </c>
      <c r="G43" s="15">
        <v>1</v>
      </c>
      <c r="H43" s="16">
        <f t="shared" si="2"/>
        <v>0</v>
      </c>
    </row>
    <row r="44" spans="1:8" x14ac:dyDescent="0.25">
      <c r="A44" s="14" t="s">
        <v>126</v>
      </c>
      <c r="B44" s="12" t="s">
        <v>52</v>
      </c>
      <c r="C44" s="13" t="s">
        <v>127</v>
      </c>
      <c r="D44" s="12" t="s">
        <v>11</v>
      </c>
      <c r="E44" s="22">
        <v>0.28999999999999998</v>
      </c>
      <c r="F44" s="16">
        <v>0</v>
      </c>
      <c r="G44" s="15">
        <v>1</v>
      </c>
      <c r="H44" s="16">
        <f t="shared" si="2"/>
        <v>0</v>
      </c>
    </row>
    <row r="45" spans="1:8" ht="67.5" x14ac:dyDescent="0.25">
      <c r="A45" s="14" t="s">
        <v>128</v>
      </c>
      <c r="B45" s="12" t="s">
        <v>55</v>
      </c>
      <c r="C45" s="27" t="s">
        <v>56</v>
      </c>
      <c r="D45" s="12" t="s">
        <v>11</v>
      </c>
      <c r="E45" s="22">
        <v>0.28999999999999998</v>
      </c>
      <c r="F45" s="16">
        <v>0</v>
      </c>
      <c r="G45" s="15">
        <v>1</v>
      </c>
      <c r="H45" s="16">
        <f t="shared" si="2"/>
        <v>0</v>
      </c>
    </row>
    <row r="46" spans="1:8" x14ac:dyDescent="0.25">
      <c r="A46" s="20"/>
      <c r="B46" s="20"/>
      <c r="C46" s="20"/>
      <c r="D46" s="20"/>
      <c r="E46" s="20"/>
      <c r="F46" s="20"/>
      <c r="G46" s="20"/>
      <c r="H46" s="21">
        <f>SUM(H22:H45)</f>
        <v>0</v>
      </c>
    </row>
    <row r="47" spans="1:8" x14ac:dyDescent="0.25">
      <c r="A47" s="26" t="s">
        <v>129</v>
      </c>
      <c r="B47" s="74" t="s">
        <v>130</v>
      </c>
      <c r="C47" s="74"/>
      <c r="D47" s="74"/>
      <c r="E47" s="74"/>
      <c r="F47" s="74"/>
      <c r="G47" s="74"/>
      <c r="H47" s="74"/>
    </row>
    <row r="48" spans="1:8" ht="22.5" x14ac:dyDescent="0.25">
      <c r="A48" s="14" t="s">
        <v>141</v>
      </c>
      <c r="B48" s="12" t="s">
        <v>132</v>
      </c>
      <c r="C48" s="17" t="s">
        <v>133</v>
      </c>
      <c r="D48" s="12" t="s">
        <v>12</v>
      </c>
      <c r="E48" s="22">
        <v>8.98</v>
      </c>
      <c r="F48" s="16">
        <v>0</v>
      </c>
      <c r="G48" s="15">
        <v>1</v>
      </c>
      <c r="H48" s="22">
        <f>ROUND(G48*F48*E48,2)</f>
        <v>0</v>
      </c>
    </row>
    <row r="49" spans="1:8" x14ac:dyDescent="0.25">
      <c r="A49" s="14" t="s">
        <v>131</v>
      </c>
      <c r="B49" s="14" t="s">
        <v>135</v>
      </c>
      <c r="C49" s="17" t="s">
        <v>136</v>
      </c>
      <c r="D49" s="12" t="s">
        <v>12</v>
      </c>
      <c r="E49" s="22">
        <v>8.98</v>
      </c>
      <c r="F49" s="16">
        <v>0</v>
      </c>
      <c r="G49" s="15">
        <v>1</v>
      </c>
      <c r="H49" s="22">
        <f>ROUND(G49*F49*E49,2)</f>
        <v>0</v>
      </c>
    </row>
    <row r="50" spans="1:8" ht="33.75" x14ac:dyDescent="0.25">
      <c r="A50" s="14" t="s">
        <v>134</v>
      </c>
      <c r="B50" s="14" t="s">
        <v>138</v>
      </c>
      <c r="C50" s="17" t="s">
        <v>139</v>
      </c>
      <c r="D50" s="12" t="s">
        <v>12</v>
      </c>
      <c r="E50" s="22">
        <v>8.98</v>
      </c>
      <c r="F50" s="16">
        <v>0</v>
      </c>
      <c r="G50" s="15">
        <v>1</v>
      </c>
      <c r="H50" s="22">
        <f t="shared" ref="H50:H52" si="3">ROUND(G50*F50*E50,2)</f>
        <v>0</v>
      </c>
    </row>
    <row r="51" spans="1:8" ht="56.25" x14ac:dyDescent="0.25">
      <c r="A51" s="14" t="s">
        <v>137</v>
      </c>
      <c r="B51" s="14" t="s">
        <v>142</v>
      </c>
      <c r="C51" s="17" t="s">
        <v>150</v>
      </c>
      <c r="D51" s="12" t="s">
        <v>12</v>
      </c>
      <c r="E51" s="22">
        <v>8.98</v>
      </c>
      <c r="F51" s="16">
        <v>0</v>
      </c>
      <c r="G51" s="15">
        <v>1</v>
      </c>
      <c r="H51" s="22">
        <f t="shared" si="3"/>
        <v>0</v>
      </c>
    </row>
    <row r="52" spans="1:8" ht="67.5" x14ac:dyDescent="0.25">
      <c r="A52" s="14" t="s">
        <v>140</v>
      </c>
      <c r="B52" s="14" t="s">
        <v>143</v>
      </c>
      <c r="C52" s="17" t="s">
        <v>149</v>
      </c>
      <c r="D52" s="12" t="s">
        <v>12</v>
      </c>
      <c r="E52" s="22">
        <v>8.98</v>
      </c>
      <c r="F52" s="16">
        <v>0</v>
      </c>
      <c r="G52" s="15">
        <v>2</v>
      </c>
      <c r="H52" s="22">
        <f t="shared" si="3"/>
        <v>0</v>
      </c>
    </row>
    <row r="53" spans="1:8" x14ac:dyDescent="0.25">
      <c r="A53" s="20"/>
      <c r="B53" s="20"/>
      <c r="C53" s="20"/>
      <c r="D53" s="20"/>
      <c r="E53" s="20"/>
      <c r="F53" s="20"/>
      <c r="G53" s="20"/>
      <c r="H53" s="23">
        <f>SUM(H48:H52)</f>
        <v>0</v>
      </c>
    </row>
    <row r="54" spans="1:8" x14ac:dyDescent="0.25">
      <c r="A54" s="26" t="s">
        <v>144</v>
      </c>
      <c r="B54" s="74" t="s">
        <v>15</v>
      </c>
      <c r="C54" s="74"/>
      <c r="D54" s="74"/>
      <c r="E54" s="74"/>
      <c r="F54" s="74"/>
      <c r="G54" s="74"/>
      <c r="H54" s="74"/>
    </row>
    <row r="55" spans="1:8" ht="33.75" x14ac:dyDescent="0.25">
      <c r="A55" s="14" t="s">
        <v>145</v>
      </c>
      <c r="B55" s="14" t="s">
        <v>147</v>
      </c>
      <c r="C55" s="17" t="s">
        <v>148</v>
      </c>
      <c r="D55" s="12" t="s">
        <v>12</v>
      </c>
      <c r="E55" s="22">
        <v>9.68</v>
      </c>
      <c r="F55" s="16">
        <v>0</v>
      </c>
      <c r="G55" s="15">
        <v>1</v>
      </c>
      <c r="H55" s="22">
        <f>ROUND(G55*F55*E55,2)</f>
        <v>0</v>
      </c>
    </row>
    <row r="56" spans="1:8" ht="101.25" x14ac:dyDescent="0.25">
      <c r="A56" s="14" t="s">
        <v>146</v>
      </c>
      <c r="B56" s="14" t="s">
        <v>151</v>
      </c>
      <c r="C56" s="17" t="s">
        <v>152</v>
      </c>
      <c r="D56" s="12" t="s">
        <v>12</v>
      </c>
      <c r="E56" s="22">
        <v>9.68</v>
      </c>
      <c r="F56" s="16">
        <v>0</v>
      </c>
      <c r="G56" s="15">
        <v>1</v>
      </c>
      <c r="H56" s="22">
        <f t="shared" ref="H56:H62" si="4">ROUND(G56*F56*E56,2)</f>
        <v>0</v>
      </c>
    </row>
    <row r="57" spans="1:8" ht="33.75" x14ac:dyDescent="0.25">
      <c r="A57" s="14" t="s">
        <v>177</v>
      </c>
      <c r="B57" s="14" t="s">
        <v>153</v>
      </c>
      <c r="C57" s="17" t="s">
        <v>154</v>
      </c>
      <c r="D57" s="12" t="s">
        <v>9</v>
      </c>
      <c r="E57" s="22">
        <v>7.01</v>
      </c>
      <c r="F57" s="16">
        <v>0</v>
      </c>
      <c r="G57" s="15">
        <v>1</v>
      </c>
      <c r="H57" s="22">
        <f t="shared" ref="H57" si="5">ROUND(G57*F57*E57,2)</f>
        <v>0</v>
      </c>
    </row>
    <row r="58" spans="1:8" x14ac:dyDescent="0.25">
      <c r="A58" s="20"/>
      <c r="B58" s="20"/>
      <c r="C58" s="20"/>
      <c r="D58" s="20"/>
      <c r="E58" s="20"/>
      <c r="F58" s="20"/>
      <c r="G58" s="20"/>
      <c r="H58" s="23">
        <f>SUM(H55:H57)</f>
        <v>0</v>
      </c>
    </row>
    <row r="59" spans="1:8" x14ac:dyDescent="0.25">
      <c r="A59" s="26" t="s">
        <v>156</v>
      </c>
      <c r="B59" s="74" t="s">
        <v>155</v>
      </c>
      <c r="C59" s="74"/>
      <c r="D59" s="74"/>
      <c r="E59" s="74"/>
      <c r="F59" s="74"/>
      <c r="G59" s="74"/>
      <c r="H59" s="74"/>
    </row>
    <row r="60" spans="1:8" ht="45" x14ac:dyDescent="0.25">
      <c r="A60" s="14" t="s">
        <v>159</v>
      </c>
      <c r="B60" s="14" t="s">
        <v>158</v>
      </c>
      <c r="C60" s="17" t="s">
        <v>157</v>
      </c>
      <c r="D60" s="12" t="s">
        <v>12</v>
      </c>
      <c r="E60" s="22">
        <v>2.73</v>
      </c>
      <c r="F60" s="16">
        <v>0</v>
      </c>
      <c r="G60" s="15">
        <v>1</v>
      </c>
      <c r="H60" s="22">
        <f t="shared" si="4"/>
        <v>0</v>
      </c>
    </row>
    <row r="61" spans="1:8" ht="56.25" x14ac:dyDescent="0.25">
      <c r="A61" s="14" t="s">
        <v>162</v>
      </c>
      <c r="B61" s="15" t="s">
        <v>160</v>
      </c>
      <c r="C61" s="17" t="s">
        <v>161</v>
      </c>
      <c r="D61" s="12" t="s">
        <v>12</v>
      </c>
      <c r="E61" s="22">
        <v>8.98</v>
      </c>
      <c r="F61" s="16">
        <v>0</v>
      </c>
      <c r="G61" s="15">
        <v>1</v>
      </c>
      <c r="H61" s="22">
        <f t="shared" si="4"/>
        <v>0</v>
      </c>
    </row>
    <row r="62" spans="1:8" ht="22.5" x14ac:dyDescent="0.25">
      <c r="A62" s="14" t="s">
        <v>178</v>
      </c>
      <c r="B62" s="14" t="s">
        <v>163</v>
      </c>
      <c r="C62" s="17" t="s">
        <v>164</v>
      </c>
      <c r="D62" s="12" t="s">
        <v>9</v>
      </c>
      <c r="E62" s="22">
        <v>7.01</v>
      </c>
      <c r="F62" s="16">
        <v>0</v>
      </c>
      <c r="G62" s="15">
        <v>1</v>
      </c>
      <c r="H62" s="22">
        <f t="shared" si="4"/>
        <v>0</v>
      </c>
    </row>
    <row r="63" spans="1:8" x14ac:dyDescent="0.25">
      <c r="A63" s="20"/>
      <c r="B63" s="20"/>
      <c r="C63" s="20"/>
      <c r="D63" s="20"/>
      <c r="E63" s="20"/>
      <c r="F63" s="20"/>
      <c r="G63" s="20"/>
      <c r="H63" s="23">
        <f>SUM(H60:H62)</f>
        <v>0</v>
      </c>
    </row>
    <row r="64" spans="1:8" x14ac:dyDescent="0.25">
      <c r="A64" s="11" t="s">
        <v>165</v>
      </c>
      <c r="B64" s="74" t="s">
        <v>166</v>
      </c>
      <c r="C64" s="74"/>
      <c r="D64" s="74"/>
      <c r="E64" s="74"/>
      <c r="F64" s="74"/>
      <c r="G64" s="74"/>
      <c r="H64" s="74"/>
    </row>
    <row r="65" spans="1:8" ht="22.5" x14ac:dyDescent="0.25">
      <c r="A65" s="14" t="s">
        <v>169</v>
      </c>
      <c r="B65" s="14" t="s">
        <v>23</v>
      </c>
      <c r="C65" s="17" t="s">
        <v>167</v>
      </c>
      <c r="D65" s="12" t="s">
        <v>168</v>
      </c>
      <c r="E65" s="22">
        <v>1</v>
      </c>
      <c r="F65" s="16">
        <v>0</v>
      </c>
      <c r="G65" s="15">
        <v>1</v>
      </c>
      <c r="H65" s="22">
        <f>ROUND(G65*F65*E65,2)</f>
        <v>0</v>
      </c>
    </row>
    <row r="66" spans="1:8" ht="45" x14ac:dyDescent="0.25">
      <c r="A66" s="14" t="s">
        <v>179</v>
      </c>
      <c r="B66" s="14" t="s">
        <v>170</v>
      </c>
      <c r="C66" s="17" t="s">
        <v>171</v>
      </c>
      <c r="D66" s="12" t="s">
        <v>9</v>
      </c>
      <c r="E66" s="22">
        <v>9.06</v>
      </c>
      <c r="F66" s="16">
        <v>0</v>
      </c>
      <c r="G66" s="15">
        <v>1</v>
      </c>
      <c r="H66" s="22">
        <f t="shared" ref="H66:H76" si="6">ROUND(G66*F66*E66,2)</f>
        <v>0</v>
      </c>
    </row>
    <row r="67" spans="1:8" ht="22.5" x14ac:dyDescent="0.25">
      <c r="A67" s="14" t="s">
        <v>174</v>
      </c>
      <c r="B67" s="14" t="s">
        <v>172</v>
      </c>
      <c r="C67" s="17" t="s">
        <v>173</v>
      </c>
      <c r="D67" s="12" t="s">
        <v>10</v>
      </c>
      <c r="E67" s="22">
        <v>4</v>
      </c>
      <c r="F67" s="16">
        <v>0</v>
      </c>
      <c r="G67" s="15">
        <v>1</v>
      </c>
      <c r="H67" s="22">
        <f t="shared" si="6"/>
        <v>0</v>
      </c>
    </row>
    <row r="68" spans="1:8" ht="22.5" x14ac:dyDescent="0.25">
      <c r="A68" s="14" t="s">
        <v>180</v>
      </c>
      <c r="B68" s="14" t="s">
        <v>175</v>
      </c>
      <c r="C68" s="17" t="s">
        <v>176</v>
      </c>
      <c r="D68" s="12" t="s">
        <v>10</v>
      </c>
      <c r="E68" s="22">
        <v>36</v>
      </c>
      <c r="F68" s="16">
        <v>0</v>
      </c>
      <c r="G68" s="15">
        <v>1</v>
      </c>
      <c r="H68" s="22">
        <f t="shared" si="6"/>
        <v>0</v>
      </c>
    </row>
    <row r="69" spans="1:8" ht="33.75" x14ac:dyDescent="0.25">
      <c r="A69" s="14" t="s">
        <v>181</v>
      </c>
      <c r="B69" s="14" t="s">
        <v>182</v>
      </c>
      <c r="C69" s="17" t="s">
        <v>183</v>
      </c>
      <c r="D69" s="12" t="s">
        <v>10</v>
      </c>
      <c r="E69" s="22">
        <v>40</v>
      </c>
      <c r="F69" s="16">
        <v>0</v>
      </c>
      <c r="G69" s="15">
        <v>1</v>
      </c>
      <c r="H69" s="22">
        <f t="shared" si="6"/>
        <v>0</v>
      </c>
    </row>
    <row r="70" spans="1:8" x14ac:dyDescent="0.25">
      <c r="A70" s="20"/>
      <c r="B70" s="20"/>
      <c r="C70" s="20"/>
      <c r="D70" s="20"/>
      <c r="E70" s="20"/>
      <c r="F70" s="20"/>
      <c r="G70" s="20"/>
      <c r="H70" s="23">
        <f>SUM(H65:H69)</f>
        <v>0</v>
      </c>
    </row>
    <row r="71" spans="1:8" x14ac:dyDescent="0.25">
      <c r="A71" s="11" t="s">
        <v>184</v>
      </c>
      <c r="B71" s="74" t="s">
        <v>185</v>
      </c>
      <c r="C71" s="74"/>
      <c r="D71" s="74"/>
      <c r="E71" s="74"/>
      <c r="F71" s="74"/>
      <c r="G71" s="74"/>
      <c r="H71" s="74"/>
    </row>
    <row r="72" spans="1:8" x14ac:dyDescent="0.25">
      <c r="A72" s="14" t="s">
        <v>186</v>
      </c>
      <c r="B72" s="14" t="s">
        <v>191</v>
      </c>
      <c r="C72" s="17" t="s">
        <v>192</v>
      </c>
      <c r="D72" s="12" t="s">
        <v>12</v>
      </c>
      <c r="E72" s="22">
        <v>1.93</v>
      </c>
      <c r="F72" s="16">
        <v>0</v>
      </c>
      <c r="G72" s="15">
        <v>1</v>
      </c>
      <c r="H72" s="22">
        <f t="shared" si="6"/>
        <v>0</v>
      </c>
    </row>
    <row r="73" spans="1:8" x14ac:dyDescent="0.25">
      <c r="A73" s="14" t="s">
        <v>187</v>
      </c>
      <c r="B73" s="14" t="s">
        <v>193</v>
      </c>
      <c r="C73" s="17" t="s">
        <v>194</v>
      </c>
      <c r="D73" s="12" t="s">
        <v>12</v>
      </c>
      <c r="E73" s="22">
        <v>1.93</v>
      </c>
      <c r="F73" s="16">
        <v>0</v>
      </c>
      <c r="G73" s="15">
        <v>1</v>
      </c>
      <c r="H73" s="22">
        <f t="shared" si="6"/>
        <v>0</v>
      </c>
    </row>
    <row r="74" spans="1:8" ht="45" x14ac:dyDescent="0.25">
      <c r="A74" s="14" t="s">
        <v>188</v>
      </c>
      <c r="B74" s="14" t="s">
        <v>195</v>
      </c>
      <c r="C74" s="17" t="s">
        <v>196</v>
      </c>
      <c r="D74" s="12" t="s">
        <v>12</v>
      </c>
      <c r="E74" s="22">
        <v>8.98</v>
      </c>
      <c r="F74" s="16">
        <v>0</v>
      </c>
      <c r="G74" s="15">
        <v>2</v>
      </c>
      <c r="H74" s="22">
        <f t="shared" si="6"/>
        <v>0</v>
      </c>
    </row>
    <row r="75" spans="1:8" ht="33.75" x14ac:dyDescent="0.25">
      <c r="A75" s="14" t="s">
        <v>189</v>
      </c>
      <c r="B75" s="14" t="s">
        <v>197</v>
      </c>
      <c r="C75" s="17" t="s">
        <v>198</v>
      </c>
      <c r="D75" s="12" t="s">
        <v>12</v>
      </c>
      <c r="E75" s="22">
        <v>2.36</v>
      </c>
      <c r="F75" s="16">
        <v>0</v>
      </c>
      <c r="G75" s="15">
        <v>2</v>
      </c>
      <c r="H75" s="22">
        <f t="shared" si="6"/>
        <v>0</v>
      </c>
    </row>
    <row r="76" spans="1:8" ht="33.75" x14ac:dyDescent="0.25">
      <c r="A76" s="14" t="s">
        <v>190</v>
      </c>
      <c r="B76" s="14" t="s">
        <v>199</v>
      </c>
      <c r="C76" s="17" t="s">
        <v>200</v>
      </c>
      <c r="D76" s="12" t="s">
        <v>12</v>
      </c>
      <c r="E76" s="22">
        <v>1.76</v>
      </c>
      <c r="F76" s="16">
        <v>0</v>
      </c>
      <c r="G76" s="15">
        <v>2</v>
      </c>
      <c r="H76" s="22">
        <f t="shared" si="6"/>
        <v>0</v>
      </c>
    </row>
    <row r="77" spans="1:8" x14ac:dyDescent="0.25">
      <c r="A77" s="20"/>
      <c r="B77" s="20"/>
      <c r="C77" s="20"/>
      <c r="D77" s="20"/>
      <c r="E77" s="20"/>
      <c r="F77" s="20"/>
      <c r="G77" s="20"/>
      <c r="H77" s="23">
        <f>SUM(H72:H76)</f>
        <v>0</v>
      </c>
    </row>
    <row r="78" spans="1:8" x14ac:dyDescent="0.25">
      <c r="A78" s="11" t="s">
        <v>201</v>
      </c>
      <c r="B78" s="74" t="s">
        <v>202</v>
      </c>
      <c r="C78" s="74"/>
      <c r="D78" s="74"/>
      <c r="E78" s="74"/>
      <c r="F78" s="74"/>
      <c r="G78" s="74"/>
      <c r="H78" s="74"/>
    </row>
    <row r="79" spans="1:8" x14ac:dyDescent="0.25">
      <c r="A79" s="26" t="s">
        <v>203</v>
      </c>
      <c r="B79" s="71" t="s">
        <v>18</v>
      </c>
      <c r="C79" s="72"/>
      <c r="D79" s="72"/>
      <c r="E79" s="72"/>
      <c r="F79" s="72"/>
      <c r="G79" s="72"/>
      <c r="H79" s="73"/>
    </row>
    <row r="80" spans="1:8" x14ac:dyDescent="0.25">
      <c r="A80" s="14" t="s">
        <v>204</v>
      </c>
      <c r="B80" s="12" t="s">
        <v>37</v>
      </c>
      <c r="C80" s="13" t="s">
        <v>19</v>
      </c>
      <c r="D80" s="12" t="s">
        <v>12</v>
      </c>
      <c r="E80" s="22">
        <v>21.91</v>
      </c>
      <c r="F80" s="16">
        <v>0</v>
      </c>
      <c r="G80" s="15">
        <v>1</v>
      </c>
      <c r="H80" s="16">
        <f>ROUND(E80*F80*G80,2)</f>
        <v>0</v>
      </c>
    </row>
    <row r="81" spans="1:10" x14ac:dyDescent="0.25">
      <c r="A81" s="14" t="s">
        <v>205</v>
      </c>
      <c r="B81" s="12" t="s">
        <v>38</v>
      </c>
      <c r="C81" s="13" t="s">
        <v>22</v>
      </c>
      <c r="D81" s="12" t="s">
        <v>12</v>
      </c>
      <c r="E81" s="22">
        <v>8.25</v>
      </c>
      <c r="F81" s="16">
        <v>0</v>
      </c>
      <c r="G81" s="15">
        <v>1</v>
      </c>
      <c r="H81" s="16">
        <f t="shared" ref="H81:H92" si="7">ROUND(E81*F81*G81,2)</f>
        <v>0</v>
      </c>
    </row>
    <row r="82" spans="1:10" x14ac:dyDescent="0.25">
      <c r="A82" s="14" t="s">
        <v>206</v>
      </c>
      <c r="B82" s="12" t="s">
        <v>23</v>
      </c>
      <c r="C82" s="13" t="s">
        <v>24</v>
      </c>
      <c r="D82" s="12" t="s">
        <v>10</v>
      </c>
      <c r="E82" s="22">
        <v>1</v>
      </c>
      <c r="F82" s="16">
        <v>0</v>
      </c>
      <c r="G82" s="15">
        <v>1</v>
      </c>
      <c r="H82" s="16">
        <f t="shared" si="7"/>
        <v>0</v>
      </c>
      <c r="I82" s="60"/>
      <c r="J82" s="60"/>
    </row>
    <row r="83" spans="1:10" ht="22.5" x14ac:dyDescent="0.25">
      <c r="A83" s="14" t="s">
        <v>207</v>
      </c>
      <c r="B83" s="12" t="s">
        <v>23</v>
      </c>
      <c r="C83" s="13" t="s">
        <v>217</v>
      </c>
      <c r="D83" s="12" t="s">
        <v>12</v>
      </c>
      <c r="E83" s="22">
        <v>9.0299999999999994</v>
      </c>
      <c r="F83" s="16">
        <v>0</v>
      </c>
      <c r="G83" s="15">
        <v>1</v>
      </c>
      <c r="H83" s="16">
        <f t="shared" si="7"/>
        <v>0</v>
      </c>
      <c r="I83" s="60"/>
      <c r="J83" s="60"/>
    </row>
    <row r="84" spans="1:10" ht="45" x14ac:dyDescent="0.25">
      <c r="A84" s="14" t="s">
        <v>208</v>
      </c>
      <c r="B84" s="12" t="s">
        <v>31</v>
      </c>
      <c r="C84" s="13" t="s">
        <v>26</v>
      </c>
      <c r="D84" s="12" t="s">
        <v>12</v>
      </c>
      <c r="E84" s="22">
        <v>19.170000000000002</v>
      </c>
      <c r="F84" s="16">
        <v>0</v>
      </c>
      <c r="G84" s="15">
        <v>1</v>
      </c>
      <c r="H84" s="16">
        <f t="shared" si="7"/>
        <v>0</v>
      </c>
    </row>
    <row r="85" spans="1:10" ht="45" x14ac:dyDescent="0.25">
      <c r="A85" s="14" t="s">
        <v>209</v>
      </c>
      <c r="B85" s="12" t="s">
        <v>32</v>
      </c>
      <c r="C85" s="13" t="s">
        <v>30</v>
      </c>
      <c r="D85" s="12" t="s">
        <v>12</v>
      </c>
      <c r="E85" s="22">
        <v>4.13</v>
      </c>
      <c r="F85" s="16">
        <v>0</v>
      </c>
      <c r="G85" s="15">
        <v>1</v>
      </c>
      <c r="H85" s="16">
        <f t="shared" si="7"/>
        <v>0</v>
      </c>
    </row>
    <row r="86" spans="1:10" ht="45" x14ac:dyDescent="0.25">
      <c r="A86" s="14" t="s">
        <v>210</v>
      </c>
      <c r="B86" s="12" t="s">
        <v>33</v>
      </c>
      <c r="C86" s="13" t="s">
        <v>36</v>
      </c>
      <c r="D86" s="12" t="s">
        <v>9</v>
      </c>
      <c r="E86" s="24">
        <v>9.17</v>
      </c>
      <c r="F86" s="16">
        <v>0</v>
      </c>
      <c r="G86" s="15">
        <v>1</v>
      </c>
      <c r="H86" s="16">
        <f t="shared" si="7"/>
        <v>0</v>
      </c>
    </row>
    <row r="87" spans="1:10" ht="33.75" x14ac:dyDescent="0.25">
      <c r="A87" s="14" t="s">
        <v>211</v>
      </c>
      <c r="B87" s="12" t="s">
        <v>39</v>
      </c>
      <c r="C87" s="13" t="s">
        <v>40</v>
      </c>
      <c r="D87" s="12" t="s">
        <v>11</v>
      </c>
      <c r="E87" s="22">
        <v>1.18</v>
      </c>
      <c r="F87" s="16">
        <v>0</v>
      </c>
      <c r="G87" s="15">
        <v>1</v>
      </c>
      <c r="H87" s="16">
        <f t="shared" si="7"/>
        <v>0</v>
      </c>
    </row>
    <row r="88" spans="1:10" ht="22.5" x14ac:dyDescent="0.25">
      <c r="A88" s="14" t="s">
        <v>212</v>
      </c>
      <c r="B88" s="12" t="s">
        <v>43</v>
      </c>
      <c r="C88" s="13" t="s">
        <v>44</v>
      </c>
      <c r="D88" s="12" t="s">
        <v>12</v>
      </c>
      <c r="E88" s="22">
        <v>10.34</v>
      </c>
      <c r="F88" s="16">
        <v>0</v>
      </c>
      <c r="G88" s="15">
        <v>1</v>
      </c>
      <c r="H88" s="16">
        <f t="shared" si="7"/>
        <v>0</v>
      </c>
    </row>
    <row r="89" spans="1:10" x14ac:dyDescent="0.25">
      <c r="A89" s="14" t="s">
        <v>213</v>
      </c>
      <c r="B89" s="12" t="s">
        <v>46</v>
      </c>
      <c r="C89" s="13" t="s">
        <v>47</v>
      </c>
      <c r="D89" s="12" t="s">
        <v>12</v>
      </c>
      <c r="E89" s="22">
        <v>8.25</v>
      </c>
      <c r="F89" s="16">
        <v>0</v>
      </c>
      <c r="G89" s="15">
        <v>1</v>
      </c>
      <c r="H89" s="16">
        <f t="shared" si="7"/>
        <v>0</v>
      </c>
    </row>
    <row r="90" spans="1:10" ht="22.5" x14ac:dyDescent="0.25">
      <c r="A90" s="14" t="s">
        <v>214</v>
      </c>
      <c r="B90" s="12" t="s">
        <v>49</v>
      </c>
      <c r="C90" s="13" t="s">
        <v>50</v>
      </c>
      <c r="D90" s="12" t="s">
        <v>9</v>
      </c>
      <c r="E90" s="22">
        <v>3</v>
      </c>
      <c r="F90" s="16">
        <v>0</v>
      </c>
      <c r="G90" s="15">
        <v>1</v>
      </c>
      <c r="H90" s="16">
        <f t="shared" si="7"/>
        <v>0</v>
      </c>
    </row>
    <row r="91" spans="1:10" ht="15" customHeight="1" x14ac:dyDescent="0.25">
      <c r="A91" s="14" t="s">
        <v>215</v>
      </c>
      <c r="B91" s="12" t="s">
        <v>52</v>
      </c>
      <c r="C91" s="13" t="s">
        <v>127</v>
      </c>
      <c r="D91" s="12" t="s">
        <v>11</v>
      </c>
      <c r="E91" s="22">
        <v>2.46</v>
      </c>
      <c r="F91" s="16">
        <v>0</v>
      </c>
      <c r="G91" s="15">
        <v>1</v>
      </c>
      <c r="H91" s="16">
        <f t="shared" si="7"/>
        <v>0</v>
      </c>
    </row>
    <row r="92" spans="1:10" ht="67.5" x14ac:dyDescent="0.25">
      <c r="A92" s="14" t="s">
        <v>216</v>
      </c>
      <c r="B92" s="12" t="s">
        <v>55</v>
      </c>
      <c r="C92" s="27" t="s">
        <v>56</v>
      </c>
      <c r="D92" s="12" t="s">
        <v>11</v>
      </c>
      <c r="E92" s="22">
        <v>2.46</v>
      </c>
      <c r="F92" s="16">
        <v>0</v>
      </c>
      <c r="G92" s="15">
        <v>1</v>
      </c>
      <c r="H92" s="16">
        <f t="shared" si="7"/>
        <v>0</v>
      </c>
    </row>
    <row r="93" spans="1:10" x14ac:dyDescent="0.25">
      <c r="A93" s="18"/>
      <c r="B93" s="18"/>
      <c r="C93" s="18"/>
      <c r="D93" s="18"/>
      <c r="E93" s="18"/>
      <c r="F93" s="18"/>
      <c r="G93" s="18"/>
      <c r="H93" s="19">
        <f>SUM(H80:H92)</f>
        <v>0</v>
      </c>
    </row>
    <row r="94" spans="1:10" x14ac:dyDescent="0.25">
      <c r="A94" s="11" t="s">
        <v>293</v>
      </c>
      <c r="B94" s="74" t="s">
        <v>58</v>
      </c>
      <c r="C94" s="74"/>
      <c r="D94" s="74"/>
      <c r="E94" s="74"/>
      <c r="F94" s="74"/>
      <c r="G94" s="74"/>
      <c r="H94" s="74"/>
    </row>
    <row r="95" spans="1:10" ht="22.5" x14ac:dyDescent="0.25">
      <c r="A95" s="14" t="s">
        <v>218</v>
      </c>
      <c r="B95" s="12" t="s">
        <v>60</v>
      </c>
      <c r="C95" s="13" t="s">
        <v>65</v>
      </c>
      <c r="D95" s="12" t="s">
        <v>12</v>
      </c>
      <c r="E95" s="22">
        <v>8.74</v>
      </c>
      <c r="F95" s="16">
        <v>0</v>
      </c>
      <c r="G95" s="15">
        <v>1</v>
      </c>
      <c r="H95" s="16">
        <f>ROUND(G95*F95*E95,2)</f>
        <v>0</v>
      </c>
    </row>
    <row r="96" spans="1:10" ht="22.5" x14ac:dyDescent="0.25">
      <c r="A96" s="14" t="s">
        <v>219</v>
      </c>
      <c r="B96" s="12" t="s">
        <v>62</v>
      </c>
      <c r="C96" s="13" t="s">
        <v>64</v>
      </c>
      <c r="D96" s="12" t="s">
        <v>12</v>
      </c>
      <c r="E96" s="22">
        <v>1.02</v>
      </c>
      <c r="F96" s="16">
        <v>0</v>
      </c>
      <c r="G96" s="15">
        <v>1</v>
      </c>
      <c r="H96" s="16">
        <f>ROUND(G96*F96*E96,2)</f>
        <v>0</v>
      </c>
    </row>
    <row r="97" spans="1:8" ht="45" x14ac:dyDescent="0.25">
      <c r="A97" s="14" t="s">
        <v>220</v>
      </c>
      <c r="B97" s="12" t="s">
        <v>66</v>
      </c>
      <c r="C97" s="13" t="s">
        <v>67</v>
      </c>
      <c r="D97" s="12" t="s">
        <v>12</v>
      </c>
      <c r="E97" s="22">
        <v>9.76</v>
      </c>
      <c r="F97" s="16">
        <v>0</v>
      </c>
      <c r="G97" s="15">
        <v>2</v>
      </c>
      <c r="H97" s="16">
        <f t="shared" ref="H97:H118" si="8">ROUND(G97*F97*E97,2)</f>
        <v>0</v>
      </c>
    </row>
    <row r="98" spans="1:8" ht="22.5" x14ac:dyDescent="0.25">
      <c r="A98" s="14" t="s">
        <v>221</v>
      </c>
      <c r="B98" s="12" t="s">
        <v>69</v>
      </c>
      <c r="C98" s="13" t="s">
        <v>70</v>
      </c>
      <c r="D98" s="12" t="s">
        <v>12</v>
      </c>
      <c r="E98" s="22">
        <v>8.74</v>
      </c>
      <c r="F98" s="16">
        <v>0</v>
      </c>
      <c r="G98" s="15">
        <v>1</v>
      </c>
      <c r="H98" s="16">
        <f t="shared" si="8"/>
        <v>0</v>
      </c>
    </row>
    <row r="99" spans="1:8" ht="33.75" x14ac:dyDescent="0.25">
      <c r="A99" s="14" t="s">
        <v>222</v>
      </c>
      <c r="B99" s="12" t="s">
        <v>72</v>
      </c>
      <c r="C99" s="13" t="s">
        <v>73</v>
      </c>
      <c r="D99" s="12" t="s">
        <v>12</v>
      </c>
      <c r="E99" s="22">
        <v>1.02</v>
      </c>
      <c r="F99" s="16">
        <v>0</v>
      </c>
      <c r="G99" s="15">
        <v>1</v>
      </c>
      <c r="H99" s="16">
        <f t="shared" si="8"/>
        <v>0</v>
      </c>
    </row>
    <row r="100" spans="1:8" ht="22.5" x14ac:dyDescent="0.25">
      <c r="A100" s="14" t="s">
        <v>223</v>
      </c>
      <c r="B100" s="12" t="s">
        <v>75</v>
      </c>
      <c r="C100" s="13" t="s">
        <v>76</v>
      </c>
      <c r="D100" s="12" t="s">
        <v>12</v>
      </c>
      <c r="E100" s="22">
        <v>9.76</v>
      </c>
      <c r="F100" s="16">
        <v>0</v>
      </c>
      <c r="G100" s="15">
        <v>1</v>
      </c>
      <c r="H100" s="16">
        <f t="shared" si="8"/>
        <v>0</v>
      </c>
    </row>
    <row r="101" spans="1:8" ht="22.5" x14ac:dyDescent="0.25">
      <c r="A101" s="14" t="s">
        <v>224</v>
      </c>
      <c r="B101" s="12" t="s">
        <v>78</v>
      </c>
      <c r="C101" s="13" t="s">
        <v>79</v>
      </c>
      <c r="D101" s="12" t="s">
        <v>9</v>
      </c>
      <c r="E101" s="22">
        <v>30</v>
      </c>
      <c r="F101" s="16">
        <v>0</v>
      </c>
      <c r="G101" s="15">
        <v>1</v>
      </c>
      <c r="H101" s="16">
        <f t="shared" si="8"/>
        <v>0</v>
      </c>
    </row>
    <row r="102" spans="1:8" ht="22.5" x14ac:dyDescent="0.25">
      <c r="A102" s="14" t="s">
        <v>225</v>
      </c>
      <c r="B102" s="12" t="s">
        <v>81</v>
      </c>
      <c r="C102" s="13" t="s">
        <v>82</v>
      </c>
      <c r="D102" s="12" t="s">
        <v>9</v>
      </c>
      <c r="E102" s="22">
        <v>5</v>
      </c>
      <c r="F102" s="16">
        <v>0</v>
      </c>
      <c r="G102" s="15">
        <v>1</v>
      </c>
      <c r="H102" s="16">
        <f t="shared" si="8"/>
        <v>0</v>
      </c>
    </row>
    <row r="103" spans="1:8" ht="22.5" x14ac:dyDescent="0.25">
      <c r="A103" s="14" t="s">
        <v>226</v>
      </c>
      <c r="B103" s="12" t="s">
        <v>84</v>
      </c>
      <c r="C103" s="13" t="s">
        <v>85</v>
      </c>
      <c r="D103" s="12" t="s">
        <v>9</v>
      </c>
      <c r="E103" s="22">
        <v>35</v>
      </c>
      <c r="F103" s="16">
        <v>0</v>
      </c>
      <c r="G103" s="15">
        <v>1</v>
      </c>
      <c r="H103" s="16">
        <f t="shared" si="8"/>
        <v>0</v>
      </c>
    </row>
    <row r="104" spans="1:8" x14ac:dyDescent="0.25">
      <c r="A104" s="14" t="s">
        <v>227</v>
      </c>
      <c r="B104" s="12" t="s">
        <v>87</v>
      </c>
      <c r="C104" s="13" t="s">
        <v>88</v>
      </c>
      <c r="D104" s="12" t="s">
        <v>9</v>
      </c>
      <c r="E104" s="22">
        <v>35</v>
      </c>
      <c r="F104" s="16">
        <v>0</v>
      </c>
      <c r="G104" s="15">
        <v>1</v>
      </c>
      <c r="H104" s="16">
        <f t="shared" si="8"/>
        <v>0</v>
      </c>
    </row>
    <row r="105" spans="1:8" ht="67.5" x14ac:dyDescent="0.25">
      <c r="A105" s="14" t="s">
        <v>228</v>
      </c>
      <c r="B105" s="12" t="s">
        <v>90</v>
      </c>
      <c r="C105" s="13" t="s">
        <v>242</v>
      </c>
      <c r="D105" s="12" t="s">
        <v>9</v>
      </c>
      <c r="E105" s="22">
        <v>30</v>
      </c>
      <c r="F105" s="16">
        <v>0</v>
      </c>
      <c r="G105" s="15">
        <v>1</v>
      </c>
      <c r="H105" s="16">
        <f t="shared" si="8"/>
        <v>0</v>
      </c>
    </row>
    <row r="106" spans="1:8" ht="78.75" x14ac:dyDescent="0.25">
      <c r="A106" s="14" t="s">
        <v>229</v>
      </c>
      <c r="B106" s="12" t="s">
        <v>93</v>
      </c>
      <c r="C106" s="13" t="s">
        <v>94</v>
      </c>
      <c r="D106" s="12" t="s">
        <v>9</v>
      </c>
      <c r="E106" s="22">
        <v>5</v>
      </c>
      <c r="F106" s="16">
        <v>0</v>
      </c>
      <c r="G106" s="15">
        <v>1</v>
      </c>
      <c r="H106" s="16">
        <f t="shared" si="8"/>
        <v>0</v>
      </c>
    </row>
    <row r="107" spans="1:8" ht="78.75" x14ac:dyDescent="0.25">
      <c r="A107" s="14" t="s">
        <v>230</v>
      </c>
      <c r="B107" s="12" t="s">
        <v>96</v>
      </c>
      <c r="C107" s="13" t="s">
        <v>97</v>
      </c>
      <c r="D107" s="12" t="s">
        <v>12</v>
      </c>
      <c r="E107" s="22">
        <v>8.74</v>
      </c>
      <c r="F107" s="16">
        <v>0</v>
      </c>
      <c r="G107" s="15">
        <v>1</v>
      </c>
      <c r="H107" s="16">
        <f t="shared" si="8"/>
        <v>0</v>
      </c>
    </row>
    <row r="108" spans="1:8" ht="78.75" x14ac:dyDescent="0.25">
      <c r="A108" s="14" t="s">
        <v>231</v>
      </c>
      <c r="B108" s="12" t="s">
        <v>99</v>
      </c>
      <c r="C108" s="13" t="s">
        <v>100</v>
      </c>
      <c r="D108" s="12" t="s">
        <v>12</v>
      </c>
      <c r="E108" s="22">
        <v>1.02</v>
      </c>
      <c r="F108" s="16">
        <v>0</v>
      </c>
      <c r="G108" s="15">
        <v>1</v>
      </c>
      <c r="H108" s="16">
        <f t="shared" si="8"/>
        <v>0</v>
      </c>
    </row>
    <row r="109" spans="1:8" ht="90" x14ac:dyDescent="0.25">
      <c r="A109" s="14" t="s">
        <v>232</v>
      </c>
      <c r="B109" s="12" t="s">
        <v>102</v>
      </c>
      <c r="C109" s="13" t="s">
        <v>103</v>
      </c>
      <c r="D109" s="12" t="s">
        <v>12</v>
      </c>
      <c r="E109" s="22">
        <v>8.74</v>
      </c>
      <c r="F109" s="16">
        <v>0</v>
      </c>
      <c r="G109" s="15">
        <v>1</v>
      </c>
      <c r="H109" s="16">
        <f t="shared" si="8"/>
        <v>0</v>
      </c>
    </row>
    <row r="110" spans="1:8" ht="90" x14ac:dyDescent="0.25">
      <c r="A110" s="14" t="s">
        <v>233</v>
      </c>
      <c r="B110" s="12" t="s">
        <v>105</v>
      </c>
      <c r="C110" s="13" t="s">
        <v>106</v>
      </c>
      <c r="D110" s="12" t="s">
        <v>12</v>
      </c>
      <c r="E110" s="22">
        <v>1.02</v>
      </c>
      <c r="F110" s="16">
        <v>0</v>
      </c>
      <c r="G110" s="15">
        <v>1</v>
      </c>
      <c r="H110" s="16">
        <f t="shared" si="8"/>
        <v>0</v>
      </c>
    </row>
    <row r="111" spans="1:8" ht="78.75" x14ac:dyDescent="0.25">
      <c r="A111" s="14" t="s">
        <v>234</v>
      </c>
      <c r="B111" s="12" t="s">
        <v>109</v>
      </c>
      <c r="C111" s="13" t="s">
        <v>243</v>
      </c>
      <c r="D111" s="12" t="s">
        <v>12</v>
      </c>
      <c r="E111" s="22">
        <v>9.76</v>
      </c>
      <c r="F111" s="16">
        <v>0</v>
      </c>
      <c r="G111" s="15">
        <v>5</v>
      </c>
      <c r="H111" s="16">
        <f t="shared" si="8"/>
        <v>0</v>
      </c>
    </row>
    <row r="112" spans="1:8" ht="72.75" customHeight="1" x14ac:dyDescent="0.25">
      <c r="A112" s="14" t="s">
        <v>235</v>
      </c>
      <c r="B112" s="12" t="s">
        <v>112</v>
      </c>
      <c r="C112" s="13" t="s">
        <v>244</v>
      </c>
      <c r="D112" s="12" t="s">
        <v>9</v>
      </c>
      <c r="E112" s="22">
        <v>9.17</v>
      </c>
      <c r="F112" s="16">
        <v>0</v>
      </c>
      <c r="G112" s="15">
        <v>1</v>
      </c>
      <c r="H112" s="16">
        <f t="shared" si="8"/>
        <v>0</v>
      </c>
    </row>
    <row r="113" spans="1:8" ht="55.5" customHeight="1" x14ac:dyDescent="0.25">
      <c r="A113" s="14" t="s">
        <v>236</v>
      </c>
      <c r="B113" s="12" t="s">
        <v>115</v>
      </c>
      <c r="C113" s="13" t="s">
        <v>116</v>
      </c>
      <c r="D113" s="12" t="s">
        <v>12</v>
      </c>
      <c r="E113" s="22">
        <v>9.65</v>
      </c>
      <c r="F113" s="16">
        <v>0</v>
      </c>
      <c r="G113" s="15">
        <v>1</v>
      </c>
      <c r="H113" s="16">
        <f t="shared" si="8"/>
        <v>0</v>
      </c>
    </row>
    <row r="114" spans="1:8" ht="67.5" x14ac:dyDescent="0.25">
      <c r="A114" s="14" t="s">
        <v>237</v>
      </c>
      <c r="B114" s="12" t="s">
        <v>118</v>
      </c>
      <c r="C114" s="13" t="s">
        <v>245</v>
      </c>
      <c r="D114" s="12" t="s">
        <v>12</v>
      </c>
      <c r="E114" s="22">
        <v>9.65</v>
      </c>
      <c r="F114" s="16">
        <v>0</v>
      </c>
      <c r="G114" s="15">
        <v>5</v>
      </c>
      <c r="H114" s="16">
        <f t="shared" si="8"/>
        <v>0</v>
      </c>
    </row>
    <row r="115" spans="1:8" ht="22.5" x14ac:dyDescent="0.25">
      <c r="A115" s="14" t="s">
        <v>238</v>
      </c>
      <c r="B115" s="12" t="s">
        <v>121</v>
      </c>
      <c r="C115" s="13" t="s">
        <v>122</v>
      </c>
      <c r="D115" s="12" t="s">
        <v>12</v>
      </c>
      <c r="E115" s="22">
        <v>9.76</v>
      </c>
      <c r="F115" s="16">
        <v>0</v>
      </c>
      <c r="G115" s="15">
        <v>1</v>
      </c>
      <c r="H115" s="16">
        <f t="shared" si="8"/>
        <v>0</v>
      </c>
    </row>
    <row r="116" spans="1:8" ht="22.5" x14ac:dyDescent="0.25">
      <c r="A116" s="14" t="s">
        <v>239</v>
      </c>
      <c r="B116" s="12" t="s">
        <v>124</v>
      </c>
      <c r="C116" s="13" t="s">
        <v>125</v>
      </c>
      <c r="D116" s="12" t="s">
        <v>12</v>
      </c>
      <c r="E116" s="22">
        <v>8.74</v>
      </c>
      <c r="F116" s="16">
        <v>0</v>
      </c>
      <c r="G116" s="15">
        <v>1</v>
      </c>
      <c r="H116" s="16">
        <f t="shared" si="8"/>
        <v>0</v>
      </c>
    </row>
    <row r="117" spans="1:8" x14ac:dyDescent="0.25">
      <c r="A117" s="14" t="s">
        <v>240</v>
      </c>
      <c r="B117" s="12" t="s">
        <v>52</v>
      </c>
      <c r="C117" s="13" t="s">
        <v>127</v>
      </c>
      <c r="D117" s="12" t="s">
        <v>11</v>
      </c>
      <c r="E117" s="22">
        <v>0.28999999999999998</v>
      </c>
      <c r="F117" s="16">
        <v>0</v>
      </c>
      <c r="G117" s="15">
        <v>1</v>
      </c>
      <c r="H117" s="16">
        <f t="shared" si="8"/>
        <v>0</v>
      </c>
    </row>
    <row r="118" spans="1:8" ht="68.25" customHeight="1" x14ac:dyDescent="0.25">
      <c r="A118" s="14" t="s">
        <v>241</v>
      </c>
      <c r="B118" s="12" t="s">
        <v>55</v>
      </c>
      <c r="C118" s="27" t="s">
        <v>56</v>
      </c>
      <c r="D118" s="12" t="s">
        <v>11</v>
      </c>
      <c r="E118" s="22">
        <v>0.28999999999999998</v>
      </c>
      <c r="F118" s="16">
        <v>0</v>
      </c>
      <c r="G118" s="15">
        <v>1</v>
      </c>
      <c r="H118" s="16">
        <f t="shared" si="8"/>
        <v>0</v>
      </c>
    </row>
    <row r="119" spans="1:8" ht="15" customHeight="1" x14ac:dyDescent="0.25">
      <c r="A119" s="20"/>
      <c r="B119" s="20"/>
      <c r="C119" s="20"/>
      <c r="D119" s="20"/>
      <c r="E119" s="20"/>
      <c r="F119" s="20"/>
      <c r="G119" s="20"/>
      <c r="H119" s="21">
        <f>SUM(H95:H118)</f>
        <v>0</v>
      </c>
    </row>
    <row r="120" spans="1:8" x14ac:dyDescent="0.25">
      <c r="A120" s="26" t="s">
        <v>246</v>
      </c>
      <c r="B120" s="74" t="s">
        <v>130</v>
      </c>
      <c r="C120" s="74"/>
      <c r="D120" s="74"/>
      <c r="E120" s="74"/>
      <c r="F120" s="74"/>
      <c r="G120" s="74"/>
      <c r="H120" s="74"/>
    </row>
    <row r="121" spans="1:8" ht="22.5" x14ac:dyDescent="0.25">
      <c r="A121" s="14" t="s">
        <v>247</v>
      </c>
      <c r="B121" s="12" t="s">
        <v>132</v>
      </c>
      <c r="C121" s="17" t="s">
        <v>133</v>
      </c>
      <c r="D121" s="12" t="s">
        <v>12</v>
      </c>
      <c r="E121" s="22">
        <v>8.74</v>
      </c>
      <c r="F121" s="16">
        <v>0</v>
      </c>
      <c r="G121" s="15">
        <v>1</v>
      </c>
      <c r="H121" s="22">
        <f>ROUND(G121*F121*E121,2)</f>
        <v>0</v>
      </c>
    </row>
    <row r="122" spans="1:8" x14ac:dyDescent="0.25">
      <c r="A122" s="14" t="s">
        <v>248</v>
      </c>
      <c r="B122" s="14" t="s">
        <v>135</v>
      </c>
      <c r="C122" s="17" t="s">
        <v>136</v>
      </c>
      <c r="D122" s="12" t="s">
        <v>12</v>
      </c>
      <c r="E122" s="22">
        <v>8.74</v>
      </c>
      <c r="F122" s="16">
        <v>0</v>
      </c>
      <c r="G122" s="15">
        <v>1</v>
      </c>
      <c r="H122" s="22">
        <f>ROUND(G122*F122*E122,2)</f>
        <v>0</v>
      </c>
    </row>
    <row r="123" spans="1:8" ht="33.75" x14ac:dyDescent="0.25">
      <c r="A123" s="14" t="s">
        <v>249</v>
      </c>
      <c r="B123" s="14" t="s">
        <v>138</v>
      </c>
      <c r="C123" s="17" t="s">
        <v>252</v>
      </c>
      <c r="D123" s="12" t="s">
        <v>12</v>
      </c>
      <c r="E123" s="22">
        <v>8.74</v>
      </c>
      <c r="F123" s="16">
        <v>0</v>
      </c>
      <c r="G123" s="15">
        <v>1</v>
      </c>
      <c r="H123" s="22">
        <f t="shared" ref="H123:H125" si="9">ROUND(G123*F123*E123,2)</f>
        <v>0</v>
      </c>
    </row>
    <row r="124" spans="1:8" ht="56.25" x14ac:dyDescent="0.25">
      <c r="A124" s="14" t="s">
        <v>250</v>
      </c>
      <c r="B124" s="14" t="s">
        <v>142</v>
      </c>
      <c r="C124" s="17" t="s">
        <v>150</v>
      </c>
      <c r="D124" s="12" t="s">
        <v>12</v>
      </c>
      <c r="E124" s="22">
        <v>8.74</v>
      </c>
      <c r="F124" s="16">
        <v>0</v>
      </c>
      <c r="G124" s="15">
        <v>1</v>
      </c>
      <c r="H124" s="22">
        <f t="shared" si="9"/>
        <v>0</v>
      </c>
    </row>
    <row r="125" spans="1:8" ht="67.5" x14ac:dyDescent="0.25">
      <c r="A125" s="14" t="s">
        <v>251</v>
      </c>
      <c r="B125" s="14" t="s">
        <v>143</v>
      </c>
      <c r="C125" s="17" t="s">
        <v>149</v>
      </c>
      <c r="D125" s="12" t="s">
        <v>12</v>
      </c>
      <c r="E125" s="22">
        <v>8.74</v>
      </c>
      <c r="F125" s="16">
        <v>0</v>
      </c>
      <c r="G125" s="15">
        <v>2</v>
      </c>
      <c r="H125" s="22">
        <f t="shared" si="9"/>
        <v>0</v>
      </c>
    </row>
    <row r="126" spans="1:8" x14ac:dyDescent="0.25">
      <c r="A126" s="20"/>
      <c r="B126" s="20"/>
      <c r="C126" s="20"/>
      <c r="D126" s="20"/>
      <c r="E126" s="20"/>
      <c r="F126" s="20"/>
      <c r="G126" s="20"/>
      <c r="H126" s="23">
        <f>SUM(H121:H125)</f>
        <v>0</v>
      </c>
    </row>
    <row r="127" spans="1:8" x14ac:dyDescent="0.25">
      <c r="A127" s="26" t="s">
        <v>253</v>
      </c>
      <c r="B127" s="74" t="s">
        <v>15</v>
      </c>
      <c r="C127" s="74"/>
      <c r="D127" s="74"/>
      <c r="E127" s="74"/>
      <c r="F127" s="74"/>
      <c r="G127" s="74"/>
      <c r="H127" s="74"/>
    </row>
    <row r="128" spans="1:8" ht="33.75" x14ac:dyDescent="0.25">
      <c r="A128" s="14" t="s">
        <v>254</v>
      </c>
      <c r="B128" s="14" t="s">
        <v>147</v>
      </c>
      <c r="C128" s="17" t="s">
        <v>148</v>
      </c>
      <c r="D128" s="12" t="s">
        <v>12</v>
      </c>
      <c r="E128" s="22">
        <v>9.44</v>
      </c>
      <c r="F128" s="16">
        <v>0</v>
      </c>
      <c r="G128" s="15">
        <v>1</v>
      </c>
      <c r="H128" s="22">
        <f>ROUND(G128*F128*E128,2)</f>
        <v>0</v>
      </c>
    </row>
    <row r="129" spans="1:8" ht="101.25" x14ac:dyDescent="0.25">
      <c r="A129" s="14" t="s">
        <v>255</v>
      </c>
      <c r="B129" s="14" t="s">
        <v>151</v>
      </c>
      <c r="C129" s="17" t="s">
        <v>152</v>
      </c>
      <c r="D129" s="12" t="s">
        <v>12</v>
      </c>
      <c r="E129" s="22">
        <v>9.44</v>
      </c>
      <c r="F129" s="16">
        <v>0</v>
      </c>
      <c r="G129" s="15">
        <v>1</v>
      </c>
      <c r="H129" s="22">
        <f t="shared" ref="H129:H130" si="10">ROUND(G129*F129*E129,2)</f>
        <v>0</v>
      </c>
    </row>
    <row r="130" spans="1:8" ht="33.75" x14ac:dyDescent="0.25">
      <c r="A130" s="14" t="s">
        <v>256</v>
      </c>
      <c r="B130" s="14" t="s">
        <v>153</v>
      </c>
      <c r="C130" s="17" t="s">
        <v>154</v>
      </c>
      <c r="D130" s="12" t="s">
        <v>9</v>
      </c>
      <c r="E130" s="22">
        <v>6.99</v>
      </c>
      <c r="F130" s="16">
        <v>0</v>
      </c>
      <c r="G130" s="15">
        <v>1</v>
      </c>
      <c r="H130" s="22">
        <f t="shared" si="10"/>
        <v>0</v>
      </c>
    </row>
    <row r="131" spans="1:8" x14ac:dyDescent="0.25">
      <c r="A131" s="20"/>
      <c r="B131" s="20"/>
      <c r="C131" s="20"/>
      <c r="D131" s="20"/>
      <c r="E131" s="20"/>
      <c r="F131" s="20"/>
      <c r="G131" s="20"/>
      <c r="H131" s="23">
        <f>SUM(H128:H130)</f>
        <v>0</v>
      </c>
    </row>
    <row r="132" spans="1:8" x14ac:dyDescent="0.25">
      <c r="A132" s="26" t="s">
        <v>257</v>
      </c>
      <c r="B132" s="74" t="s">
        <v>155</v>
      </c>
      <c r="C132" s="74"/>
      <c r="D132" s="74"/>
      <c r="E132" s="74"/>
      <c r="F132" s="74"/>
      <c r="G132" s="74"/>
      <c r="H132" s="74"/>
    </row>
    <row r="133" spans="1:8" x14ac:dyDescent="0.25">
      <c r="A133" s="14" t="s">
        <v>259</v>
      </c>
      <c r="B133" s="14" t="s">
        <v>258</v>
      </c>
      <c r="C133" s="17" t="s">
        <v>266</v>
      </c>
      <c r="D133" s="12" t="s">
        <v>9</v>
      </c>
      <c r="E133" s="22">
        <v>9.17</v>
      </c>
      <c r="F133" s="16">
        <v>0</v>
      </c>
      <c r="G133" s="15">
        <v>1</v>
      </c>
      <c r="H133" s="22">
        <f t="shared" ref="H133:H140" si="11">ROUND(G133*F133*E133,2)</f>
        <v>0</v>
      </c>
    </row>
    <row r="134" spans="1:8" x14ac:dyDescent="0.25">
      <c r="A134" s="14" t="s">
        <v>260</v>
      </c>
      <c r="B134" s="15" t="s">
        <v>267</v>
      </c>
      <c r="C134" s="17" t="s">
        <v>268</v>
      </c>
      <c r="D134" s="12" t="s">
        <v>9</v>
      </c>
      <c r="E134" s="22">
        <v>9.17</v>
      </c>
      <c r="F134" s="16">
        <v>0</v>
      </c>
      <c r="G134" s="15">
        <v>1</v>
      </c>
      <c r="H134" s="22">
        <f t="shared" si="11"/>
        <v>0</v>
      </c>
    </row>
    <row r="135" spans="1:8" x14ac:dyDescent="0.25">
      <c r="A135" s="14" t="s">
        <v>261</v>
      </c>
      <c r="B135" s="15" t="s">
        <v>270</v>
      </c>
      <c r="C135" s="17" t="s">
        <v>269</v>
      </c>
      <c r="D135" s="12" t="s">
        <v>271</v>
      </c>
      <c r="E135" s="22">
        <v>5</v>
      </c>
      <c r="F135" s="16">
        <v>0</v>
      </c>
      <c r="G135" s="15">
        <v>1</v>
      </c>
      <c r="H135" s="22">
        <f t="shared" si="11"/>
        <v>0</v>
      </c>
    </row>
    <row r="136" spans="1:8" ht="56.25" x14ac:dyDescent="0.25">
      <c r="A136" s="14" t="s">
        <v>262</v>
      </c>
      <c r="B136" s="15" t="s">
        <v>160</v>
      </c>
      <c r="C136" s="17" t="s">
        <v>272</v>
      </c>
      <c r="D136" s="12" t="s">
        <v>12</v>
      </c>
      <c r="E136" s="22">
        <v>8.9700000000000006</v>
      </c>
      <c r="F136" s="16">
        <v>0</v>
      </c>
      <c r="G136" s="15">
        <v>1</v>
      </c>
      <c r="H136" s="22">
        <f t="shared" si="11"/>
        <v>0</v>
      </c>
    </row>
    <row r="137" spans="1:8" ht="22.5" x14ac:dyDescent="0.25">
      <c r="A137" s="14" t="s">
        <v>263</v>
      </c>
      <c r="B137" s="15" t="s">
        <v>163</v>
      </c>
      <c r="C137" s="17" t="s">
        <v>164</v>
      </c>
      <c r="D137" s="12" t="s">
        <v>9</v>
      </c>
      <c r="E137" s="22">
        <v>6.99</v>
      </c>
      <c r="F137" s="16">
        <v>0</v>
      </c>
      <c r="G137" s="15">
        <v>1</v>
      </c>
      <c r="H137" s="22">
        <f t="shared" si="11"/>
        <v>0</v>
      </c>
    </row>
    <row r="138" spans="1:8" ht="22.5" x14ac:dyDescent="0.25">
      <c r="A138" s="14" t="s">
        <v>264</v>
      </c>
      <c r="B138" s="15" t="s">
        <v>273</v>
      </c>
      <c r="C138" s="17" t="s">
        <v>274</v>
      </c>
      <c r="D138" s="12" t="s">
        <v>9</v>
      </c>
      <c r="E138" s="22">
        <v>9.08</v>
      </c>
      <c r="F138" s="16">
        <v>0</v>
      </c>
      <c r="G138" s="15">
        <v>1</v>
      </c>
      <c r="H138" s="22">
        <f t="shared" si="11"/>
        <v>0</v>
      </c>
    </row>
    <row r="139" spans="1:8" ht="22.5" x14ac:dyDescent="0.25">
      <c r="A139" s="14" t="s">
        <v>265</v>
      </c>
      <c r="B139" s="14" t="s">
        <v>275</v>
      </c>
      <c r="C139" s="17" t="s">
        <v>276</v>
      </c>
      <c r="D139" s="12" t="s">
        <v>10</v>
      </c>
      <c r="E139" s="22">
        <v>1</v>
      </c>
      <c r="F139" s="16">
        <v>0</v>
      </c>
      <c r="G139" s="15">
        <v>1</v>
      </c>
      <c r="H139" s="22">
        <f t="shared" si="11"/>
        <v>0</v>
      </c>
    </row>
    <row r="140" spans="1:8" ht="22.5" x14ac:dyDescent="0.25">
      <c r="A140" s="14" t="s">
        <v>277</v>
      </c>
      <c r="B140" s="14" t="s">
        <v>278</v>
      </c>
      <c r="C140" s="17" t="s">
        <v>279</v>
      </c>
      <c r="D140" s="12" t="s">
        <v>9</v>
      </c>
      <c r="E140" s="22">
        <v>3</v>
      </c>
      <c r="F140" s="16">
        <v>0</v>
      </c>
      <c r="G140" s="15">
        <v>1</v>
      </c>
      <c r="H140" s="22">
        <f t="shared" si="11"/>
        <v>0</v>
      </c>
    </row>
    <row r="141" spans="1:8" x14ac:dyDescent="0.25">
      <c r="A141" s="20"/>
      <c r="B141" s="20"/>
      <c r="C141" s="20"/>
      <c r="D141" s="20"/>
      <c r="E141" s="20"/>
      <c r="F141" s="20"/>
      <c r="G141" s="20"/>
      <c r="H141" s="23">
        <f>SUM(H133:H140)</f>
        <v>0</v>
      </c>
    </row>
    <row r="142" spans="1:8" x14ac:dyDescent="0.25">
      <c r="A142" s="11" t="s">
        <v>280</v>
      </c>
      <c r="B142" s="74" t="s">
        <v>166</v>
      </c>
      <c r="C142" s="74"/>
      <c r="D142" s="74"/>
      <c r="E142" s="74"/>
      <c r="F142" s="74"/>
      <c r="G142" s="74"/>
      <c r="H142" s="74"/>
    </row>
    <row r="143" spans="1:8" ht="22.5" x14ac:dyDescent="0.25">
      <c r="A143" s="14" t="s">
        <v>281</v>
      </c>
      <c r="B143" s="14" t="s">
        <v>23</v>
      </c>
      <c r="C143" s="17" t="s">
        <v>167</v>
      </c>
      <c r="D143" s="12" t="s">
        <v>168</v>
      </c>
      <c r="E143" s="22">
        <v>1</v>
      </c>
      <c r="F143" s="16">
        <v>0</v>
      </c>
      <c r="G143" s="15">
        <v>1</v>
      </c>
      <c r="H143" s="22">
        <f>ROUND(G143*F143*E143,2)</f>
        <v>0</v>
      </c>
    </row>
    <row r="144" spans="1:8" ht="45" x14ac:dyDescent="0.25">
      <c r="A144" s="14" t="s">
        <v>282</v>
      </c>
      <c r="B144" s="14" t="s">
        <v>170</v>
      </c>
      <c r="C144" s="17" t="s">
        <v>292</v>
      </c>
      <c r="D144" s="12" t="s">
        <v>9</v>
      </c>
      <c r="E144" s="22">
        <v>8.98</v>
      </c>
      <c r="F144" s="16">
        <v>0</v>
      </c>
      <c r="G144" s="15">
        <v>1</v>
      </c>
      <c r="H144" s="22">
        <f t="shared" ref="H144:H147" si="12">ROUND(G144*F144*E144,2)</f>
        <v>0</v>
      </c>
    </row>
    <row r="145" spans="1:8" ht="22.5" x14ac:dyDescent="0.25">
      <c r="A145" s="14" t="s">
        <v>283</v>
      </c>
      <c r="B145" s="14" t="s">
        <v>172</v>
      </c>
      <c r="C145" s="17" t="s">
        <v>173</v>
      </c>
      <c r="D145" s="12" t="s">
        <v>10</v>
      </c>
      <c r="E145" s="22">
        <v>4</v>
      </c>
      <c r="F145" s="16">
        <v>0</v>
      </c>
      <c r="G145" s="15">
        <v>1</v>
      </c>
      <c r="H145" s="22">
        <f t="shared" si="12"/>
        <v>0</v>
      </c>
    </row>
    <row r="146" spans="1:8" ht="22.5" x14ac:dyDescent="0.25">
      <c r="A146" s="14" t="s">
        <v>284</v>
      </c>
      <c r="B146" s="14" t="s">
        <v>175</v>
      </c>
      <c r="C146" s="17" t="s">
        <v>176</v>
      </c>
      <c r="D146" s="12" t="s">
        <v>10</v>
      </c>
      <c r="E146" s="22">
        <v>36</v>
      </c>
      <c r="F146" s="16">
        <v>0</v>
      </c>
      <c r="G146" s="15">
        <v>1</v>
      </c>
      <c r="H146" s="22">
        <f t="shared" si="12"/>
        <v>0</v>
      </c>
    </row>
    <row r="147" spans="1:8" ht="33.75" x14ac:dyDescent="0.25">
      <c r="A147" s="14" t="s">
        <v>285</v>
      </c>
      <c r="B147" s="14" t="s">
        <v>182</v>
      </c>
      <c r="C147" s="17" t="s">
        <v>183</v>
      </c>
      <c r="D147" s="12" t="s">
        <v>10</v>
      </c>
      <c r="E147" s="22">
        <v>40</v>
      </c>
      <c r="F147" s="16">
        <v>0</v>
      </c>
      <c r="G147" s="15">
        <v>1</v>
      </c>
      <c r="H147" s="22">
        <f t="shared" si="12"/>
        <v>0</v>
      </c>
    </row>
    <row r="148" spans="1:8" x14ac:dyDescent="0.25">
      <c r="A148" s="20"/>
      <c r="B148" s="20"/>
      <c r="C148" s="20"/>
      <c r="D148" s="20"/>
      <c r="E148" s="20"/>
      <c r="F148" s="20"/>
      <c r="G148" s="20"/>
      <c r="H148" s="23">
        <f>SUM(H143:H147)</f>
        <v>0</v>
      </c>
    </row>
    <row r="149" spans="1:8" x14ac:dyDescent="0.25">
      <c r="A149" s="11" t="s">
        <v>286</v>
      </c>
      <c r="B149" s="74" t="s">
        <v>185</v>
      </c>
      <c r="C149" s="74"/>
      <c r="D149" s="74"/>
      <c r="E149" s="74"/>
      <c r="F149" s="74"/>
      <c r="G149" s="74"/>
      <c r="H149" s="74"/>
    </row>
    <row r="150" spans="1:8" x14ac:dyDescent="0.25">
      <c r="A150" s="14" t="s">
        <v>287</v>
      </c>
      <c r="B150" s="14" t="s">
        <v>191</v>
      </c>
      <c r="C150" s="17" t="s">
        <v>192</v>
      </c>
      <c r="D150" s="12" t="s">
        <v>12</v>
      </c>
      <c r="E150" s="22">
        <v>10.67</v>
      </c>
      <c r="F150" s="16">
        <v>0</v>
      </c>
      <c r="G150" s="15">
        <v>1</v>
      </c>
      <c r="H150" s="22">
        <f t="shared" ref="H150:H156" si="13">ROUND(G150*F150*E150,2)</f>
        <v>0</v>
      </c>
    </row>
    <row r="151" spans="1:8" x14ac:dyDescent="0.25">
      <c r="A151" s="14" t="s">
        <v>288</v>
      </c>
      <c r="B151" s="14" t="s">
        <v>193</v>
      </c>
      <c r="C151" s="17" t="s">
        <v>194</v>
      </c>
      <c r="D151" s="12" t="s">
        <v>12</v>
      </c>
      <c r="E151" s="22">
        <v>1.93</v>
      </c>
      <c r="F151" s="16">
        <v>0</v>
      </c>
      <c r="G151" s="15">
        <v>1</v>
      </c>
      <c r="H151" s="22">
        <f t="shared" si="13"/>
        <v>0</v>
      </c>
    </row>
    <row r="152" spans="1:8" x14ac:dyDescent="0.25">
      <c r="A152" s="14" t="s">
        <v>289</v>
      </c>
      <c r="B152" s="14" t="s">
        <v>294</v>
      </c>
      <c r="C152" s="17" t="s">
        <v>295</v>
      </c>
      <c r="D152" s="12" t="s">
        <v>12</v>
      </c>
      <c r="E152" s="22">
        <v>8.74</v>
      </c>
      <c r="F152" s="16">
        <v>0</v>
      </c>
      <c r="G152" s="15">
        <v>1</v>
      </c>
      <c r="H152" s="22">
        <f t="shared" si="13"/>
        <v>0</v>
      </c>
    </row>
    <row r="153" spans="1:8" ht="22.5" x14ac:dyDescent="0.25">
      <c r="A153" s="14" t="s">
        <v>290</v>
      </c>
      <c r="B153" s="14" t="s">
        <v>297</v>
      </c>
      <c r="C153" s="17" t="s">
        <v>296</v>
      </c>
      <c r="D153" s="12" t="s">
        <v>12</v>
      </c>
      <c r="E153" s="22">
        <v>8.74</v>
      </c>
      <c r="F153" s="16">
        <v>0</v>
      </c>
      <c r="G153" s="15">
        <v>1</v>
      </c>
      <c r="H153" s="22">
        <f t="shared" si="13"/>
        <v>0</v>
      </c>
    </row>
    <row r="154" spans="1:8" ht="45" x14ac:dyDescent="0.25">
      <c r="A154" s="14" t="s">
        <v>291</v>
      </c>
      <c r="B154" s="14" t="s">
        <v>195</v>
      </c>
      <c r="C154" s="17" t="s">
        <v>196</v>
      </c>
      <c r="D154" s="12" t="s">
        <v>12</v>
      </c>
      <c r="E154" s="22">
        <v>8.9700000000000006</v>
      </c>
      <c r="F154" s="16">
        <v>0</v>
      </c>
      <c r="G154" s="15">
        <v>2</v>
      </c>
      <c r="H154" s="22">
        <f t="shared" si="13"/>
        <v>0</v>
      </c>
    </row>
    <row r="155" spans="1:8" ht="33.75" x14ac:dyDescent="0.25">
      <c r="A155" s="14" t="s">
        <v>298</v>
      </c>
      <c r="B155" s="14" t="s">
        <v>197</v>
      </c>
      <c r="C155" s="17" t="s">
        <v>198</v>
      </c>
      <c r="D155" s="12" t="s">
        <v>12</v>
      </c>
      <c r="E155" s="22">
        <v>2.36</v>
      </c>
      <c r="F155" s="16">
        <v>0</v>
      </c>
      <c r="G155" s="15">
        <v>2</v>
      </c>
      <c r="H155" s="22">
        <f t="shared" si="13"/>
        <v>0</v>
      </c>
    </row>
    <row r="156" spans="1:8" ht="33.75" x14ac:dyDescent="0.25">
      <c r="A156" s="14" t="s">
        <v>299</v>
      </c>
      <c r="B156" s="14" t="s">
        <v>199</v>
      </c>
      <c r="C156" s="17" t="s">
        <v>200</v>
      </c>
      <c r="D156" s="12" t="s">
        <v>12</v>
      </c>
      <c r="E156" s="22">
        <v>1.76</v>
      </c>
      <c r="F156" s="16">
        <v>0</v>
      </c>
      <c r="G156" s="15">
        <v>2</v>
      </c>
      <c r="H156" s="22">
        <f t="shared" si="13"/>
        <v>0</v>
      </c>
    </row>
    <row r="157" spans="1:8" x14ac:dyDescent="0.25">
      <c r="A157" s="20"/>
      <c r="B157" s="20"/>
      <c r="C157" s="20"/>
      <c r="D157" s="20"/>
      <c r="E157" s="20"/>
      <c r="F157" s="20"/>
      <c r="G157" s="20"/>
      <c r="H157" s="23">
        <f>SUM(H150:H156)</f>
        <v>0</v>
      </c>
    </row>
    <row r="158" spans="1:8" x14ac:dyDescent="0.25">
      <c r="A158" s="11" t="s">
        <v>13</v>
      </c>
      <c r="B158" s="74" t="s">
        <v>300</v>
      </c>
      <c r="C158" s="74"/>
      <c r="D158" s="74"/>
      <c r="E158" s="74"/>
      <c r="F158" s="74"/>
      <c r="G158" s="74"/>
      <c r="H158" s="74"/>
    </row>
    <row r="159" spans="1:8" x14ac:dyDescent="0.25">
      <c r="A159" s="26" t="s">
        <v>301</v>
      </c>
      <c r="B159" s="71" t="s">
        <v>18</v>
      </c>
      <c r="C159" s="72"/>
      <c r="D159" s="72"/>
      <c r="E159" s="72"/>
      <c r="F159" s="72"/>
      <c r="G159" s="72"/>
      <c r="H159" s="73"/>
    </row>
    <row r="160" spans="1:8" x14ac:dyDescent="0.25">
      <c r="A160" s="14" t="s">
        <v>302</v>
      </c>
      <c r="B160" s="12" t="s">
        <v>37</v>
      </c>
      <c r="C160" s="13" t="s">
        <v>19</v>
      </c>
      <c r="D160" s="12" t="s">
        <v>12</v>
      </c>
      <c r="E160" s="22">
        <v>21.79</v>
      </c>
      <c r="F160" s="16">
        <v>0</v>
      </c>
      <c r="G160" s="15">
        <v>1</v>
      </c>
      <c r="H160" s="16">
        <f>ROUND(E160*F160*G160,2)</f>
        <v>0</v>
      </c>
    </row>
    <row r="161" spans="1:9" x14ac:dyDescent="0.25">
      <c r="A161" s="14" t="s">
        <v>303</v>
      </c>
      <c r="B161" s="12" t="s">
        <v>38</v>
      </c>
      <c r="C161" s="13" t="s">
        <v>22</v>
      </c>
      <c r="D161" s="12" t="s">
        <v>12</v>
      </c>
      <c r="E161" s="22">
        <v>8.02</v>
      </c>
      <c r="F161" s="16">
        <v>0</v>
      </c>
      <c r="G161" s="15">
        <v>1</v>
      </c>
      <c r="H161" s="16">
        <f t="shared" ref="H161:H172" si="14">ROUND(E161*F161*G161,2)</f>
        <v>0</v>
      </c>
    </row>
    <row r="162" spans="1:9" x14ac:dyDescent="0.25">
      <c r="A162" s="14" t="s">
        <v>304</v>
      </c>
      <c r="B162" s="12" t="s">
        <v>23</v>
      </c>
      <c r="C162" s="13" t="s">
        <v>24</v>
      </c>
      <c r="D162" s="12" t="s">
        <v>10</v>
      </c>
      <c r="E162" s="22">
        <v>1</v>
      </c>
      <c r="F162" s="16">
        <v>0</v>
      </c>
      <c r="G162" s="15">
        <v>1</v>
      </c>
      <c r="H162" s="16">
        <f t="shared" si="14"/>
        <v>0</v>
      </c>
      <c r="I162" s="60"/>
    </row>
    <row r="163" spans="1:9" ht="22.5" x14ac:dyDescent="0.25">
      <c r="A163" s="14" t="s">
        <v>305</v>
      </c>
      <c r="B163" s="12" t="s">
        <v>23</v>
      </c>
      <c r="C163" s="13" t="s">
        <v>217</v>
      </c>
      <c r="D163" s="12" t="s">
        <v>12</v>
      </c>
      <c r="E163" s="22">
        <v>9.0299999999999994</v>
      </c>
      <c r="F163" s="16">
        <v>0</v>
      </c>
      <c r="G163" s="15">
        <v>1</v>
      </c>
      <c r="H163" s="16">
        <f t="shared" si="14"/>
        <v>0</v>
      </c>
      <c r="I163" s="60"/>
    </row>
    <row r="164" spans="1:9" ht="45" x14ac:dyDescent="0.25">
      <c r="A164" s="14" t="s">
        <v>306</v>
      </c>
      <c r="B164" s="12" t="s">
        <v>31</v>
      </c>
      <c r="C164" s="13" t="s">
        <v>26</v>
      </c>
      <c r="D164" s="12" t="s">
        <v>12</v>
      </c>
      <c r="E164" s="22">
        <v>19.190000000000001</v>
      </c>
      <c r="F164" s="16">
        <v>0</v>
      </c>
      <c r="G164" s="15">
        <v>1</v>
      </c>
      <c r="H164" s="16">
        <f t="shared" si="14"/>
        <v>0</v>
      </c>
    </row>
    <row r="165" spans="1:9" ht="45" x14ac:dyDescent="0.25">
      <c r="A165" s="14" t="s">
        <v>307</v>
      </c>
      <c r="B165" s="12" t="s">
        <v>32</v>
      </c>
      <c r="C165" s="13" t="s">
        <v>30</v>
      </c>
      <c r="D165" s="12" t="s">
        <v>12</v>
      </c>
      <c r="E165" s="22">
        <v>4.13</v>
      </c>
      <c r="F165" s="16">
        <v>0</v>
      </c>
      <c r="G165" s="15">
        <v>1</v>
      </c>
      <c r="H165" s="16">
        <f t="shared" si="14"/>
        <v>0</v>
      </c>
    </row>
    <row r="166" spans="1:9" ht="45" x14ac:dyDescent="0.25">
      <c r="A166" s="14" t="s">
        <v>308</v>
      </c>
      <c r="B166" s="12" t="s">
        <v>33</v>
      </c>
      <c r="C166" s="13" t="s">
        <v>36</v>
      </c>
      <c r="D166" s="12" t="s">
        <v>9</v>
      </c>
      <c r="E166" s="24">
        <v>9.18</v>
      </c>
      <c r="F166" s="16">
        <v>0</v>
      </c>
      <c r="G166" s="15">
        <v>1</v>
      </c>
      <c r="H166" s="16">
        <f t="shared" si="14"/>
        <v>0</v>
      </c>
    </row>
    <row r="167" spans="1:9" ht="33.75" x14ac:dyDescent="0.25">
      <c r="A167" s="14" t="s">
        <v>309</v>
      </c>
      <c r="B167" s="12" t="s">
        <v>39</v>
      </c>
      <c r="C167" s="13" t="s">
        <v>40</v>
      </c>
      <c r="D167" s="12" t="s">
        <v>11</v>
      </c>
      <c r="E167" s="22">
        <v>1.2</v>
      </c>
      <c r="F167" s="16">
        <v>0</v>
      </c>
      <c r="G167" s="15">
        <v>1</v>
      </c>
      <c r="H167" s="16">
        <f t="shared" si="14"/>
        <v>0</v>
      </c>
    </row>
    <row r="168" spans="1:9" ht="22.5" x14ac:dyDescent="0.25">
      <c r="A168" s="14" t="s">
        <v>310</v>
      </c>
      <c r="B168" s="12" t="s">
        <v>43</v>
      </c>
      <c r="C168" s="13" t="s">
        <v>44</v>
      </c>
      <c r="D168" s="12" t="s">
        <v>12</v>
      </c>
      <c r="E168" s="22">
        <v>10.33</v>
      </c>
      <c r="F168" s="16">
        <v>0</v>
      </c>
      <c r="G168" s="15">
        <v>1</v>
      </c>
      <c r="H168" s="16">
        <f t="shared" si="14"/>
        <v>0</v>
      </c>
    </row>
    <row r="169" spans="1:9" x14ac:dyDescent="0.25">
      <c r="A169" s="14" t="s">
        <v>311</v>
      </c>
      <c r="B169" s="12" t="s">
        <v>46</v>
      </c>
      <c r="C169" s="13" t="s">
        <v>47</v>
      </c>
      <c r="D169" s="12" t="s">
        <v>12</v>
      </c>
      <c r="E169" s="22">
        <v>8.02</v>
      </c>
      <c r="F169" s="16">
        <v>0</v>
      </c>
      <c r="G169" s="15">
        <v>1</v>
      </c>
      <c r="H169" s="16">
        <f t="shared" si="14"/>
        <v>0</v>
      </c>
    </row>
    <row r="170" spans="1:9" ht="22.5" x14ac:dyDescent="0.25">
      <c r="A170" s="14" t="s">
        <v>312</v>
      </c>
      <c r="B170" s="12" t="s">
        <v>49</v>
      </c>
      <c r="C170" s="13" t="s">
        <v>50</v>
      </c>
      <c r="D170" s="12" t="s">
        <v>9</v>
      </c>
      <c r="E170" s="22">
        <v>3</v>
      </c>
      <c r="F170" s="16">
        <v>0</v>
      </c>
      <c r="G170" s="15">
        <v>1</v>
      </c>
      <c r="H170" s="16">
        <f t="shared" si="14"/>
        <v>0</v>
      </c>
    </row>
    <row r="171" spans="1:9" x14ac:dyDescent="0.25">
      <c r="A171" s="14" t="s">
        <v>313</v>
      </c>
      <c r="B171" s="12" t="s">
        <v>52</v>
      </c>
      <c r="C171" s="13" t="s">
        <v>127</v>
      </c>
      <c r="D171" s="12" t="s">
        <v>11</v>
      </c>
      <c r="E171" s="22">
        <v>2.4700000000000002</v>
      </c>
      <c r="F171" s="16">
        <v>0</v>
      </c>
      <c r="G171" s="15">
        <v>1</v>
      </c>
      <c r="H171" s="16">
        <f t="shared" si="14"/>
        <v>0</v>
      </c>
    </row>
    <row r="172" spans="1:9" ht="67.5" x14ac:dyDescent="0.25">
      <c r="A172" s="14" t="s">
        <v>314</v>
      </c>
      <c r="B172" s="12" t="s">
        <v>55</v>
      </c>
      <c r="C172" s="27" t="s">
        <v>56</v>
      </c>
      <c r="D172" s="12" t="s">
        <v>11</v>
      </c>
      <c r="E172" s="22">
        <v>2.4700000000000002</v>
      </c>
      <c r="F172" s="16">
        <v>0</v>
      </c>
      <c r="G172" s="15">
        <v>1</v>
      </c>
      <c r="H172" s="16">
        <f t="shared" si="14"/>
        <v>0</v>
      </c>
    </row>
    <row r="173" spans="1:9" x14ac:dyDescent="0.25">
      <c r="A173" s="18"/>
      <c r="B173" s="18"/>
      <c r="C173" s="18"/>
      <c r="D173" s="18"/>
      <c r="E173" s="18"/>
      <c r="F173" s="18"/>
      <c r="G173" s="18"/>
      <c r="H173" s="19">
        <f>SUM(H160:H172)</f>
        <v>0</v>
      </c>
    </row>
    <row r="174" spans="1:9" x14ac:dyDescent="0.25">
      <c r="A174" s="11" t="s">
        <v>315</v>
      </c>
      <c r="B174" s="74" t="s">
        <v>58</v>
      </c>
      <c r="C174" s="74"/>
      <c r="D174" s="74"/>
      <c r="E174" s="74"/>
      <c r="F174" s="74"/>
      <c r="G174" s="74"/>
      <c r="H174" s="74"/>
    </row>
    <row r="175" spans="1:9" ht="22.5" x14ac:dyDescent="0.25">
      <c r="A175" s="14" t="s">
        <v>316</v>
      </c>
      <c r="B175" s="12" t="s">
        <v>60</v>
      </c>
      <c r="C175" s="13" t="s">
        <v>65</v>
      </c>
      <c r="D175" s="12" t="s">
        <v>12</v>
      </c>
      <c r="E175" s="22">
        <v>8.75</v>
      </c>
      <c r="F175" s="16">
        <v>0</v>
      </c>
      <c r="G175" s="15">
        <v>1</v>
      </c>
      <c r="H175" s="16">
        <f>ROUND(G175*F175*E175,2)</f>
        <v>0</v>
      </c>
    </row>
    <row r="176" spans="1:9" ht="22.5" x14ac:dyDescent="0.25">
      <c r="A176" s="14" t="s">
        <v>317</v>
      </c>
      <c r="B176" s="12" t="s">
        <v>62</v>
      </c>
      <c r="C176" s="13" t="s">
        <v>64</v>
      </c>
      <c r="D176" s="12" t="s">
        <v>12</v>
      </c>
      <c r="E176" s="22">
        <v>1.02</v>
      </c>
      <c r="F176" s="16">
        <v>0</v>
      </c>
      <c r="G176" s="15">
        <v>1</v>
      </c>
      <c r="H176" s="16">
        <f>ROUND(G176*F176*E176,2)</f>
        <v>0</v>
      </c>
    </row>
    <row r="177" spans="1:8" ht="45" x14ac:dyDescent="0.25">
      <c r="A177" s="14" t="s">
        <v>318</v>
      </c>
      <c r="B177" s="12" t="s">
        <v>66</v>
      </c>
      <c r="C177" s="13" t="s">
        <v>67</v>
      </c>
      <c r="D177" s="12" t="s">
        <v>12</v>
      </c>
      <c r="E177" s="22">
        <v>9.77</v>
      </c>
      <c r="F177" s="16">
        <v>0</v>
      </c>
      <c r="G177" s="15">
        <v>2</v>
      </c>
      <c r="H177" s="16">
        <f t="shared" ref="H177:H198" si="15">ROUND(G177*F177*E177,2)</f>
        <v>0</v>
      </c>
    </row>
    <row r="178" spans="1:8" ht="22.5" x14ac:dyDescent="0.25">
      <c r="A178" s="14" t="s">
        <v>319</v>
      </c>
      <c r="B178" s="12" t="s">
        <v>69</v>
      </c>
      <c r="C178" s="13" t="s">
        <v>70</v>
      </c>
      <c r="D178" s="12" t="s">
        <v>12</v>
      </c>
      <c r="E178" s="22">
        <v>8.75</v>
      </c>
      <c r="F178" s="16">
        <v>0</v>
      </c>
      <c r="G178" s="15">
        <v>1</v>
      </c>
      <c r="H178" s="16">
        <f t="shared" si="15"/>
        <v>0</v>
      </c>
    </row>
    <row r="179" spans="1:8" ht="33.75" x14ac:dyDescent="0.25">
      <c r="A179" s="14" t="s">
        <v>320</v>
      </c>
      <c r="B179" s="12" t="s">
        <v>72</v>
      </c>
      <c r="C179" s="13" t="s">
        <v>73</v>
      </c>
      <c r="D179" s="12" t="s">
        <v>12</v>
      </c>
      <c r="E179" s="22">
        <v>1.02</v>
      </c>
      <c r="F179" s="16">
        <v>0</v>
      </c>
      <c r="G179" s="15">
        <v>1</v>
      </c>
      <c r="H179" s="16">
        <f t="shared" si="15"/>
        <v>0</v>
      </c>
    </row>
    <row r="180" spans="1:8" ht="22.5" x14ac:dyDescent="0.25">
      <c r="A180" s="14" t="s">
        <v>321</v>
      </c>
      <c r="B180" s="12" t="s">
        <v>75</v>
      </c>
      <c r="C180" s="13" t="s">
        <v>76</v>
      </c>
      <c r="D180" s="12" t="s">
        <v>12</v>
      </c>
      <c r="E180" s="22">
        <v>9.77</v>
      </c>
      <c r="F180" s="16">
        <v>0</v>
      </c>
      <c r="G180" s="15">
        <v>1</v>
      </c>
      <c r="H180" s="16">
        <f t="shared" si="15"/>
        <v>0</v>
      </c>
    </row>
    <row r="181" spans="1:8" ht="22.5" x14ac:dyDescent="0.25">
      <c r="A181" s="14" t="s">
        <v>322</v>
      </c>
      <c r="B181" s="12" t="s">
        <v>78</v>
      </c>
      <c r="C181" s="13" t="s">
        <v>79</v>
      </c>
      <c r="D181" s="12" t="s">
        <v>9</v>
      </c>
      <c r="E181" s="22">
        <v>30</v>
      </c>
      <c r="F181" s="16">
        <v>0</v>
      </c>
      <c r="G181" s="15">
        <v>1</v>
      </c>
      <c r="H181" s="16">
        <f t="shared" si="15"/>
        <v>0</v>
      </c>
    </row>
    <row r="182" spans="1:8" ht="22.5" x14ac:dyDescent="0.25">
      <c r="A182" s="14" t="s">
        <v>323</v>
      </c>
      <c r="B182" s="12" t="s">
        <v>81</v>
      </c>
      <c r="C182" s="13" t="s">
        <v>82</v>
      </c>
      <c r="D182" s="12" t="s">
        <v>9</v>
      </c>
      <c r="E182" s="22">
        <v>5</v>
      </c>
      <c r="F182" s="16">
        <v>0</v>
      </c>
      <c r="G182" s="15">
        <v>1</v>
      </c>
      <c r="H182" s="16">
        <f t="shared" si="15"/>
        <v>0</v>
      </c>
    </row>
    <row r="183" spans="1:8" ht="22.5" x14ac:dyDescent="0.25">
      <c r="A183" s="14" t="s">
        <v>324</v>
      </c>
      <c r="B183" s="12" t="s">
        <v>84</v>
      </c>
      <c r="C183" s="13" t="s">
        <v>85</v>
      </c>
      <c r="D183" s="12" t="s">
        <v>9</v>
      </c>
      <c r="E183" s="22">
        <v>35</v>
      </c>
      <c r="F183" s="16">
        <v>0</v>
      </c>
      <c r="G183" s="15">
        <v>1</v>
      </c>
      <c r="H183" s="16">
        <f t="shared" si="15"/>
        <v>0</v>
      </c>
    </row>
    <row r="184" spans="1:8" x14ac:dyDescent="0.25">
      <c r="A184" s="14" t="s">
        <v>325</v>
      </c>
      <c r="B184" s="12" t="s">
        <v>87</v>
      </c>
      <c r="C184" s="13" t="s">
        <v>88</v>
      </c>
      <c r="D184" s="12" t="s">
        <v>9</v>
      </c>
      <c r="E184" s="22">
        <v>35</v>
      </c>
      <c r="F184" s="16">
        <v>0</v>
      </c>
      <c r="G184" s="15">
        <v>1</v>
      </c>
      <c r="H184" s="16">
        <f t="shared" si="15"/>
        <v>0</v>
      </c>
    </row>
    <row r="185" spans="1:8" ht="67.5" x14ac:dyDescent="0.25">
      <c r="A185" s="14" t="s">
        <v>326</v>
      </c>
      <c r="B185" s="12" t="s">
        <v>90</v>
      </c>
      <c r="C185" s="13" t="s">
        <v>242</v>
      </c>
      <c r="D185" s="12" t="s">
        <v>9</v>
      </c>
      <c r="E185" s="22">
        <v>30</v>
      </c>
      <c r="F185" s="16">
        <v>0</v>
      </c>
      <c r="G185" s="15">
        <v>1</v>
      </c>
      <c r="H185" s="16">
        <f t="shared" si="15"/>
        <v>0</v>
      </c>
    </row>
    <row r="186" spans="1:8" ht="78.75" x14ac:dyDescent="0.25">
      <c r="A186" s="14" t="s">
        <v>327</v>
      </c>
      <c r="B186" s="12" t="s">
        <v>93</v>
      </c>
      <c r="C186" s="13" t="s">
        <v>94</v>
      </c>
      <c r="D186" s="12" t="s">
        <v>9</v>
      </c>
      <c r="E186" s="22">
        <v>5</v>
      </c>
      <c r="F186" s="16">
        <v>0</v>
      </c>
      <c r="G186" s="15">
        <v>1</v>
      </c>
      <c r="H186" s="16">
        <f t="shared" si="15"/>
        <v>0</v>
      </c>
    </row>
    <row r="187" spans="1:8" ht="78.75" x14ac:dyDescent="0.25">
      <c r="A187" s="14" t="s">
        <v>328</v>
      </c>
      <c r="B187" s="12" t="s">
        <v>96</v>
      </c>
      <c r="C187" s="13" t="s">
        <v>97</v>
      </c>
      <c r="D187" s="12" t="s">
        <v>12</v>
      </c>
      <c r="E187" s="22">
        <v>8.75</v>
      </c>
      <c r="F187" s="16">
        <v>0</v>
      </c>
      <c r="G187" s="15">
        <v>1</v>
      </c>
      <c r="H187" s="16">
        <f t="shared" si="15"/>
        <v>0</v>
      </c>
    </row>
    <row r="188" spans="1:8" ht="78.75" x14ac:dyDescent="0.25">
      <c r="A188" s="14" t="s">
        <v>329</v>
      </c>
      <c r="B188" s="12" t="s">
        <v>99</v>
      </c>
      <c r="C188" s="13" t="s">
        <v>100</v>
      </c>
      <c r="D188" s="12" t="s">
        <v>12</v>
      </c>
      <c r="E188" s="22">
        <v>1.02</v>
      </c>
      <c r="F188" s="16">
        <v>0</v>
      </c>
      <c r="G188" s="15">
        <v>1</v>
      </c>
      <c r="H188" s="16">
        <f t="shared" si="15"/>
        <v>0</v>
      </c>
    </row>
    <row r="189" spans="1:8" ht="90" x14ac:dyDescent="0.25">
      <c r="A189" s="14" t="s">
        <v>330</v>
      </c>
      <c r="B189" s="12" t="s">
        <v>102</v>
      </c>
      <c r="C189" s="13" t="s">
        <v>103</v>
      </c>
      <c r="D189" s="12" t="s">
        <v>12</v>
      </c>
      <c r="E189" s="22">
        <v>8.75</v>
      </c>
      <c r="F189" s="16">
        <v>0</v>
      </c>
      <c r="G189" s="15">
        <v>1</v>
      </c>
      <c r="H189" s="16">
        <f t="shared" si="15"/>
        <v>0</v>
      </c>
    </row>
    <row r="190" spans="1:8" ht="90" x14ac:dyDescent="0.25">
      <c r="A190" s="14" t="s">
        <v>331</v>
      </c>
      <c r="B190" s="12" t="s">
        <v>105</v>
      </c>
      <c r="C190" s="13" t="s">
        <v>106</v>
      </c>
      <c r="D190" s="12" t="s">
        <v>12</v>
      </c>
      <c r="E190" s="22">
        <v>1.02</v>
      </c>
      <c r="F190" s="16">
        <v>0</v>
      </c>
      <c r="G190" s="15">
        <v>1</v>
      </c>
      <c r="H190" s="16">
        <f t="shared" si="15"/>
        <v>0</v>
      </c>
    </row>
    <row r="191" spans="1:8" ht="78.75" x14ac:dyDescent="0.25">
      <c r="A191" s="14" t="s">
        <v>332</v>
      </c>
      <c r="B191" s="12" t="s">
        <v>109</v>
      </c>
      <c r="C191" s="13" t="s">
        <v>243</v>
      </c>
      <c r="D191" s="12" t="s">
        <v>12</v>
      </c>
      <c r="E191" s="22">
        <v>9.77</v>
      </c>
      <c r="F191" s="16">
        <v>0</v>
      </c>
      <c r="G191" s="15">
        <v>5</v>
      </c>
      <c r="H191" s="16">
        <f t="shared" si="15"/>
        <v>0</v>
      </c>
    </row>
    <row r="192" spans="1:8" ht="67.5" x14ac:dyDescent="0.25">
      <c r="A192" s="14" t="s">
        <v>333</v>
      </c>
      <c r="B192" s="12" t="s">
        <v>112</v>
      </c>
      <c r="C192" s="13" t="s">
        <v>244</v>
      </c>
      <c r="D192" s="12" t="s">
        <v>9</v>
      </c>
      <c r="E192" s="22">
        <v>9.18</v>
      </c>
      <c r="F192" s="16">
        <v>0</v>
      </c>
      <c r="G192" s="15">
        <v>1</v>
      </c>
      <c r="H192" s="16">
        <f t="shared" si="15"/>
        <v>0</v>
      </c>
    </row>
    <row r="193" spans="1:8" ht="56.25" x14ac:dyDescent="0.25">
      <c r="A193" s="14" t="s">
        <v>334</v>
      </c>
      <c r="B193" s="12" t="s">
        <v>115</v>
      </c>
      <c r="C193" s="13" t="s">
        <v>116</v>
      </c>
      <c r="D193" s="12" t="s">
        <v>12</v>
      </c>
      <c r="E193" s="22">
        <v>9.67</v>
      </c>
      <c r="F193" s="16">
        <v>0</v>
      </c>
      <c r="G193" s="15">
        <v>1</v>
      </c>
      <c r="H193" s="16">
        <f t="shared" si="15"/>
        <v>0</v>
      </c>
    </row>
    <row r="194" spans="1:8" ht="67.5" x14ac:dyDescent="0.25">
      <c r="A194" s="14" t="s">
        <v>335</v>
      </c>
      <c r="B194" s="12" t="s">
        <v>118</v>
      </c>
      <c r="C194" s="13" t="s">
        <v>245</v>
      </c>
      <c r="D194" s="12" t="s">
        <v>12</v>
      </c>
      <c r="E194" s="22">
        <v>9.67</v>
      </c>
      <c r="F194" s="16">
        <v>0</v>
      </c>
      <c r="G194" s="15">
        <v>5</v>
      </c>
      <c r="H194" s="16">
        <f t="shared" si="15"/>
        <v>0</v>
      </c>
    </row>
    <row r="195" spans="1:8" ht="22.5" x14ac:dyDescent="0.25">
      <c r="A195" s="14" t="s">
        <v>336</v>
      </c>
      <c r="B195" s="12" t="s">
        <v>121</v>
      </c>
      <c r="C195" s="13" t="s">
        <v>122</v>
      </c>
      <c r="D195" s="12" t="s">
        <v>12</v>
      </c>
      <c r="E195" s="22">
        <v>9.67</v>
      </c>
      <c r="F195" s="16">
        <v>0</v>
      </c>
      <c r="G195" s="15">
        <v>1</v>
      </c>
      <c r="H195" s="16">
        <f t="shared" si="15"/>
        <v>0</v>
      </c>
    </row>
    <row r="196" spans="1:8" ht="22.5" x14ac:dyDescent="0.25">
      <c r="A196" s="14" t="s">
        <v>337</v>
      </c>
      <c r="B196" s="12" t="s">
        <v>124</v>
      </c>
      <c r="C196" s="13" t="s">
        <v>125</v>
      </c>
      <c r="D196" s="12" t="s">
        <v>12</v>
      </c>
      <c r="E196" s="22">
        <v>8.75</v>
      </c>
      <c r="F196" s="16">
        <v>0</v>
      </c>
      <c r="G196" s="15">
        <v>1</v>
      </c>
      <c r="H196" s="16">
        <f t="shared" si="15"/>
        <v>0</v>
      </c>
    </row>
    <row r="197" spans="1:8" x14ac:dyDescent="0.25">
      <c r="A197" s="14" t="s">
        <v>338</v>
      </c>
      <c r="B197" s="12" t="s">
        <v>52</v>
      </c>
      <c r="C197" s="13" t="s">
        <v>127</v>
      </c>
      <c r="D197" s="12" t="s">
        <v>11</v>
      </c>
      <c r="E197" s="22">
        <v>0.28999999999999998</v>
      </c>
      <c r="F197" s="16">
        <v>0</v>
      </c>
      <c r="G197" s="15">
        <v>1</v>
      </c>
      <c r="H197" s="16">
        <f t="shared" si="15"/>
        <v>0</v>
      </c>
    </row>
    <row r="198" spans="1:8" ht="67.5" x14ac:dyDescent="0.25">
      <c r="A198" s="14" t="s">
        <v>339</v>
      </c>
      <c r="B198" s="12" t="s">
        <v>55</v>
      </c>
      <c r="C198" s="27" t="s">
        <v>56</v>
      </c>
      <c r="D198" s="12" t="s">
        <v>11</v>
      </c>
      <c r="E198" s="22">
        <v>0.28999999999999998</v>
      </c>
      <c r="F198" s="16">
        <v>0</v>
      </c>
      <c r="G198" s="15">
        <v>1</v>
      </c>
      <c r="H198" s="16">
        <f t="shared" si="15"/>
        <v>0</v>
      </c>
    </row>
    <row r="199" spans="1:8" x14ac:dyDescent="0.25">
      <c r="A199" s="20"/>
      <c r="B199" s="20"/>
      <c r="C199" s="20"/>
      <c r="D199" s="20"/>
      <c r="E199" s="20"/>
      <c r="F199" s="20"/>
      <c r="G199" s="20"/>
      <c r="H199" s="21">
        <f>SUM(H175:H198)</f>
        <v>0</v>
      </c>
    </row>
    <row r="200" spans="1:8" x14ac:dyDescent="0.25">
      <c r="A200" s="26" t="s">
        <v>340</v>
      </c>
      <c r="B200" s="74" t="s">
        <v>130</v>
      </c>
      <c r="C200" s="74"/>
      <c r="D200" s="74"/>
      <c r="E200" s="74"/>
      <c r="F200" s="74"/>
      <c r="G200" s="74"/>
      <c r="H200" s="74"/>
    </row>
    <row r="201" spans="1:8" ht="22.5" x14ac:dyDescent="0.25">
      <c r="A201" s="14" t="s">
        <v>341</v>
      </c>
      <c r="B201" s="12" t="s">
        <v>132</v>
      </c>
      <c r="C201" s="17" t="s">
        <v>133</v>
      </c>
      <c r="D201" s="12" t="s">
        <v>12</v>
      </c>
      <c r="E201" s="22">
        <v>8.75</v>
      </c>
      <c r="F201" s="16">
        <v>0</v>
      </c>
      <c r="G201" s="15">
        <v>1</v>
      </c>
      <c r="H201" s="22">
        <f>ROUND(G201*F201*E201,2)</f>
        <v>0</v>
      </c>
    </row>
    <row r="202" spans="1:8" x14ac:dyDescent="0.25">
      <c r="A202" s="14" t="s">
        <v>342</v>
      </c>
      <c r="B202" s="14" t="s">
        <v>135</v>
      </c>
      <c r="C202" s="17" t="s">
        <v>136</v>
      </c>
      <c r="D202" s="12" t="s">
        <v>12</v>
      </c>
      <c r="E202" s="22">
        <v>8.75</v>
      </c>
      <c r="F202" s="16">
        <v>0</v>
      </c>
      <c r="G202" s="15">
        <v>1</v>
      </c>
      <c r="H202" s="22">
        <f>ROUND(G202*F202*E202,2)</f>
        <v>0</v>
      </c>
    </row>
    <row r="203" spans="1:8" ht="33.75" x14ac:dyDescent="0.25">
      <c r="A203" s="14" t="s">
        <v>343</v>
      </c>
      <c r="B203" s="14" t="s">
        <v>138</v>
      </c>
      <c r="C203" s="17" t="s">
        <v>252</v>
      </c>
      <c r="D203" s="12" t="s">
        <v>12</v>
      </c>
      <c r="E203" s="22">
        <v>8.75</v>
      </c>
      <c r="F203" s="16">
        <v>0</v>
      </c>
      <c r="G203" s="15">
        <v>1</v>
      </c>
      <c r="H203" s="22">
        <f t="shared" ref="H203:H205" si="16">ROUND(G203*F203*E203,2)</f>
        <v>0</v>
      </c>
    </row>
    <row r="204" spans="1:8" ht="56.25" x14ac:dyDescent="0.25">
      <c r="A204" s="14" t="s">
        <v>344</v>
      </c>
      <c r="B204" s="14" t="s">
        <v>142</v>
      </c>
      <c r="C204" s="17" t="s">
        <v>150</v>
      </c>
      <c r="D204" s="12" t="s">
        <v>12</v>
      </c>
      <c r="E204" s="22">
        <v>8.75</v>
      </c>
      <c r="F204" s="16">
        <v>0</v>
      </c>
      <c r="G204" s="15">
        <v>1</v>
      </c>
      <c r="H204" s="22">
        <f t="shared" si="16"/>
        <v>0</v>
      </c>
    </row>
    <row r="205" spans="1:8" ht="67.5" x14ac:dyDescent="0.25">
      <c r="A205" s="14" t="s">
        <v>345</v>
      </c>
      <c r="B205" s="14" t="s">
        <v>143</v>
      </c>
      <c r="C205" s="17" t="s">
        <v>149</v>
      </c>
      <c r="D205" s="12" t="s">
        <v>12</v>
      </c>
      <c r="E205" s="22">
        <v>8.75</v>
      </c>
      <c r="F205" s="16">
        <v>0</v>
      </c>
      <c r="G205" s="15">
        <v>2</v>
      </c>
      <c r="H205" s="22">
        <f t="shared" si="16"/>
        <v>0</v>
      </c>
    </row>
    <row r="206" spans="1:8" x14ac:dyDescent="0.25">
      <c r="A206" s="20"/>
      <c r="B206" s="20"/>
      <c r="C206" s="20"/>
      <c r="D206" s="20"/>
      <c r="E206" s="20"/>
      <c r="F206" s="20"/>
      <c r="G206" s="20"/>
      <c r="H206" s="23">
        <f>SUM(H201:H205)</f>
        <v>0</v>
      </c>
    </row>
    <row r="207" spans="1:8" x14ac:dyDescent="0.25">
      <c r="A207" s="26" t="s">
        <v>346</v>
      </c>
      <c r="B207" s="74" t="s">
        <v>347</v>
      </c>
      <c r="C207" s="74"/>
      <c r="D207" s="74"/>
      <c r="E207" s="74"/>
      <c r="F207" s="74"/>
      <c r="G207" s="74"/>
      <c r="H207" s="74"/>
    </row>
    <row r="208" spans="1:8" ht="33.75" x14ac:dyDescent="0.25">
      <c r="A208" s="14" t="s">
        <v>348</v>
      </c>
      <c r="B208" s="14" t="s">
        <v>147</v>
      </c>
      <c r="C208" s="17" t="s">
        <v>148</v>
      </c>
      <c r="D208" s="12" t="s">
        <v>12</v>
      </c>
      <c r="E208" s="22">
        <v>9.4499999999999993</v>
      </c>
      <c r="F208" s="16">
        <v>0</v>
      </c>
      <c r="G208" s="15">
        <v>1</v>
      </c>
      <c r="H208" s="22">
        <f>ROUND(G208*F208*E208,2)</f>
        <v>0</v>
      </c>
    </row>
    <row r="209" spans="1:8" ht="90" x14ac:dyDescent="0.25">
      <c r="A209" s="14" t="s">
        <v>350</v>
      </c>
      <c r="B209" s="14" t="s">
        <v>151</v>
      </c>
      <c r="C209" s="17" t="s">
        <v>152</v>
      </c>
      <c r="D209" s="12" t="s">
        <v>12</v>
      </c>
      <c r="E209" s="22">
        <v>9.4499999999999993</v>
      </c>
      <c r="F209" s="16">
        <v>0</v>
      </c>
      <c r="G209" s="15">
        <v>1</v>
      </c>
      <c r="H209" s="22">
        <f t="shared" ref="H209:H210" si="17">ROUND(G209*F209*E209,2)</f>
        <v>0</v>
      </c>
    </row>
    <row r="210" spans="1:8" ht="33.75" x14ac:dyDescent="0.25">
      <c r="A210" s="14" t="s">
        <v>351</v>
      </c>
      <c r="B210" s="14" t="s">
        <v>153</v>
      </c>
      <c r="C210" s="17" t="s">
        <v>154</v>
      </c>
      <c r="D210" s="12" t="s">
        <v>9</v>
      </c>
      <c r="E210" s="22">
        <v>7</v>
      </c>
      <c r="F210" s="16">
        <v>0</v>
      </c>
      <c r="G210" s="15">
        <v>1</v>
      </c>
      <c r="H210" s="22">
        <f t="shared" si="17"/>
        <v>0</v>
      </c>
    </row>
    <row r="211" spans="1:8" x14ac:dyDescent="0.25">
      <c r="A211" s="20"/>
      <c r="B211" s="20"/>
      <c r="C211" s="20"/>
      <c r="D211" s="20"/>
      <c r="E211" s="20"/>
      <c r="F211" s="20"/>
      <c r="G211" s="20"/>
      <c r="H211" s="23">
        <f>SUM(H208:H210)</f>
        <v>0</v>
      </c>
    </row>
    <row r="212" spans="1:8" x14ac:dyDescent="0.25">
      <c r="A212" s="26" t="s">
        <v>349</v>
      </c>
      <c r="B212" s="74" t="s">
        <v>155</v>
      </c>
      <c r="C212" s="74"/>
      <c r="D212" s="74"/>
      <c r="E212" s="74"/>
      <c r="F212" s="74"/>
      <c r="G212" s="74"/>
      <c r="H212" s="74"/>
    </row>
    <row r="213" spans="1:8" x14ac:dyDescent="0.25">
      <c r="A213" s="14" t="s">
        <v>352</v>
      </c>
      <c r="B213" s="14" t="s">
        <v>258</v>
      </c>
      <c r="C213" s="17" t="s">
        <v>266</v>
      </c>
      <c r="D213" s="12" t="s">
        <v>9</v>
      </c>
      <c r="E213" s="22">
        <v>9.18</v>
      </c>
      <c r="F213" s="16">
        <v>0</v>
      </c>
      <c r="G213" s="15">
        <v>1</v>
      </c>
      <c r="H213" s="22">
        <f t="shared" ref="H213:H220" si="18">ROUND(G213*F213*E213,2)</f>
        <v>0</v>
      </c>
    </row>
    <row r="214" spans="1:8" x14ac:dyDescent="0.25">
      <c r="A214" s="14" t="s">
        <v>353</v>
      </c>
      <c r="B214" s="15" t="s">
        <v>267</v>
      </c>
      <c r="C214" s="17" t="s">
        <v>268</v>
      </c>
      <c r="D214" s="12" t="s">
        <v>9</v>
      </c>
      <c r="E214" s="22">
        <v>9.18</v>
      </c>
      <c r="F214" s="16">
        <v>0</v>
      </c>
      <c r="G214" s="15">
        <v>1</v>
      </c>
      <c r="H214" s="22">
        <f t="shared" si="18"/>
        <v>0</v>
      </c>
    </row>
    <row r="215" spans="1:8" x14ac:dyDescent="0.25">
      <c r="A215" s="14" t="s">
        <v>354</v>
      </c>
      <c r="B215" s="15" t="s">
        <v>270</v>
      </c>
      <c r="C215" s="17" t="s">
        <v>269</v>
      </c>
      <c r="D215" s="12" t="s">
        <v>271</v>
      </c>
      <c r="E215" s="22">
        <v>5</v>
      </c>
      <c r="F215" s="16">
        <v>0</v>
      </c>
      <c r="G215" s="15">
        <v>1</v>
      </c>
      <c r="H215" s="22">
        <f t="shared" si="18"/>
        <v>0</v>
      </c>
    </row>
    <row r="216" spans="1:8" ht="56.25" x14ac:dyDescent="0.25">
      <c r="A216" s="14" t="s">
        <v>355</v>
      </c>
      <c r="B216" s="15" t="s">
        <v>160</v>
      </c>
      <c r="C216" s="17" t="s">
        <v>272</v>
      </c>
      <c r="D216" s="12" t="s">
        <v>12</v>
      </c>
      <c r="E216" s="22">
        <v>8.98</v>
      </c>
      <c r="F216" s="16">
        <v>0</v>
      </c>
      <c r="G216" s="15">
        <v>1</v>
      </c>
      <c r="H216" s="22">
        <f t="shared" si="18"/>
        <v>0</v>
      </c>
    </row>
    <row r="217" spans="1:8" ht="22.5" x14ac:dyDescent="0.25">
      <c r="A217" s="14" t="s">
        <v>356</v>
      </c>
      <c r="B217" s="15" t="s">
        <v>163</v>
      </c>
      <c r="C217" s="17" t="s">
        <v>164</v>
      </c>
      <c r="D217" s="12" t="s">
        <v>9</v>
      </c>
      <c r="E217" s="22">
        <v>7</v>
      </c>
      <c r="F217" s="16">
        <v>0</v>
      </c>
      <c r="G217" s="15">
        <v>1</v>
      </c>
      <c r="H217" s="22">
        <f t="shared" si="18"/>
        <v>0</v>
      </c>
    </row>
    <row r="218" spans="1:8" ht="22.5" x14ac:dyDescent="0.25">
      <c r="A218" s="14" t="s">
        <v>357</v>
      </c>
      <c r="B218" s="15" t="s">
        <v>273</v>
      </c>
      <c r="C218" s="17" t="s">
        <v>274</v>
      </c>
      <c r="D218" s="12" t="s">
        <v>9</v>
      </c>
      <c r="E218" s="22">
        <v>9.18</v>
      </c>
      <c r="F218" s="16">
        <v>0</v>
      </c>
      <c r="G218" s="15">
        <v>1</v>
      </c>
      <c r="H218" s="22">
        <f t="shared" si="18"/>
        <v>0</v>
      </c>
    </row>
    <row r="219" spans="1:8" ht="22.5" x14ac:dyDescent="0.25">
      <c r="A219" s="14" t="s">
        <v>358</v>
      </c>
      <c r="B219" s="14" t="s">
        <v>275</v>
      </c>
      <c r="C219" s="17" t="s">
        <v>276</v>
      </c>
      <c r="D219" s="12" t="s">
        <v>10</v>
      </c>
      <c r="E219" s="22">
        <v>1</v>
      </c>
      <c r="F219" s="16">
        <v>0</v>
      </c>
      <c r="G219" s="15">
        <v>1</v>
      </c>
      <c r="H219" s="22">
        <f t="shared" si="18"/>
        <v>0</v>
      </c>
    </row>
    <row r="220" spans="1:8" ht="22.5" x14ac:dyDescent="0.25">
      <c r="A220" s="14" t="s">
        <v>359</v>
      </c>
      <c r="B220" s="14" t="s">
        <v>278</v>
      </c>
      <c r="C220" s="17" t="s">
        <v>279</v>
      </c>
      <c r="D220" s="12" t="s">
        <v>9</v>
      </c>
      <c r="E220" s="22">
        <v>3</v>
      </c>
      <c r="F220" s="16">
        <v>0</v>
      </c>
      <c r="G220" s="15">
        <v>1</v>
      </c>
      <c r="H220" s="22">
        <f t="shared" si="18"/>
        <v>0</v>
      </c>
    </row>
    <row r="221" spans="1:8" x14ac:dyDescent="0.25">
      <c r="A221" s="20"/>
      <c r="B221" s="20"/>
      <c r="C221" s="20"/>
      <c r="D221" s="20"/>
      <c r="E221" s="20"/>
      <c r="F221" s="20"/>
      <c r="G221" s="20"/>
      <c r="H221" s="23">
        <f>SUM(H213:H220)</f>
        <v>0</v>
      </c>
    </row>
    <row r="222" spans="1:8" x14ac:dyDescent="0.25">
      <c r="A222" s="11" t="s">
        <v>360</v>
      </c>
      <c r="B222" s="74" t="s">
        <v>166</v>
      </c>
      <c r="C222" s="74"/>
      <c r="D222" s="74"/>
      <c r="E222" s="74"/>
      <c r="F222" s="74"/>
      <c r="G222" s="74"/>
      <c r="H222" s="74"/>
    </row>
    <row r="223" spans="1:8" ht="22.5" x14ac:dyDescent="0.25">
      <c r="A223" s="14" t="s">
        <v>361</v>
      </c>
      <c r="B223" s="14" t="s">
        <v>23</v>
      </c>
      <c r="C223" s="17" t="s">
        <v>167</v>
      </c>
      <c r="D223" s="12" t="s">
        <v>168</v>
      </c>
      <c r="E223" s="22">
        <v>1</v>
      </c>
      <c r="F223" s="16">
        <v>0</v>
      </c>
      <c r="G223" s="15">
        <v>1</v>
      </c>
      <c r="H223" s="22">
        <f>ROUND(G223*F223*E223,2)</f>
        <v>0</v>
      </c>
    </row>
    <row r="224" spans="1:8" ht="45" x14ac:dyDescent="0.25">
      <c r="A224" s="14" t="s">
        <v>363</v>
      </c>
      <c r="B224" s="14" t="s">
        <v>170</v>
      </c>
      <c r="C224" s="17" t="s">
        <v>292</v>
      </c>
      <c r="D224" s="12" t="s">
        <v>9</v>
      </c>
      <c r="E224" s="22">
        <v>8.98</v>
      </c>
      <c r="F224" s="16">
        <v>0</v>
      </c>
      <c r="G224" s="15">
        <v>1</v>
      </c>
      <c r="H224" s="22">
        <f t="shared" ref="H224:H227" si="19">ROUND(G224*F224*E224,2)</f>
        <v>0</v>
      </c>
    </row>
    <row r="225" spans="1:12" ht="22.5" x14ac:dyDescent="0.25">
      <c r="A225" s="14" t="s">
        <v>364</v>
      </c>
      <c r="B225" s="14" t="s">
        <v>172</v>
      </c>
      <c r="C225" s="17" t="s">
        <v>173</v>
      </c>
      <c r="D225" s="12" t="s">
        <v>10</v>
      </c>
      <c r="E225" s="22">
        <v>4</v>
      </c>
      <c r="F225" s="16">
        <v>0</v>
      </c>
      <c r="G225" s="15">
        <v>1</v>
      </c>
      <c r="H225" s="22">
        <f t="shared" si="19"/>
        <v>0</v>
      </c>
    </row>
    <row r="226" spans="1:12" ht="22.5" x14ac:dyDescent="0.25">
      <c r="A226" s="14" t="s">
        <v>365</v>
      </c>
      <c r="B226" s="14" t="s">
        <v>175</v>
      </c>
      <c r="C226" s="17" t="s">
        <v>176</v>
      </c>
      <c r="D226" s="12" t="s">
        <v>10</v>
      </c>
      <c r="E226" s="22">
        <v>36</v>
      </c>
      <c r="F226" s="16">
        <v>0</v>
      </c>
      <c r="G226" s="15">
        <v>1</v>
      </c>
      <c r="H226" s="22">
        <f t="shared" si="19"/>
        <v>0</v>
      </c>
    </row>
    <row r="227" spans="1:12" ht="33.75" x14ac:dyDescent="0.25">
      <c r="A227" s="14" t="s">
        <v>366</v>
      </c>
      <c r="B227" s="14" t="s">
        <v>182</v>
      </c>
      <c r="C227" s="17" t="s">
        <v>183</v>
      </c>
      <c r="D227" s="12" t="s">
        <v>10</v>
      </c>
      <c r="E227" s="22">
        <v>40</v>
      </c>
      <c r="F227" s="16">
        <v>0</v>
      </c>
      <c r="G227" s="15">
        <v>1</v>
      </c>
      <c r="H227" s="22">
        <f t="shared" si="19"/>
        <v>0</v>
      </c>
    </row>
    <row r="228" spans="1:12" x14ac:dyDescent="0.25">
      <c r="A228" s="20"/>
      <c r="B228" s="20"/>
      <c r="C228" s="20"/>
      <c r="D228" s="20"/>
      <c r="E228" s="20"/>
      <c r="F228" s="20"/>
      <c r="G228" s="20"/>
      <c r="H228" s="23">
        <f>SUM(H223:H227)</f>
        <v>0</v>
      </c>
    </row>
    <row r="229" spans="1:12" x14ac:dyDescent="0.25">
      <c r="A229" s="11" t="s">
        <v>362</v>
      </c>
      <c r="B229" s="74" t="s">
        <v>185</v>
      </c>
      <c r="C229" s="74"/>
      <c r="D229" s="74"/>
      <c r="E229" s="74"/>
      <c r="F229" s="74"/>
      <c r="G229" s="74"/>
      <c r="H229" s="74"/>
    </row>
    <row r="230" spans="1:12" x14ac:dyDescent="0.25">
      <c r="A230" s="14" t="s">
        <v>367</v>
      </c>
      <c r="B230" s="14" t="s">
        <v>191</v>
      </c>
      <c r="C230" s="17" t="s">
        <v>192</v>
      </c>
      <c r="D230" s="12" t="s">
        <v>12</v>
      </c>
      <c r="E230" s="22">
        <v>10.69</v>
      </c>
      <c r="F230" s="16">
        <v>0</v>
      </c>
      <c r="G230" s="15">
        <v>1</v>
      </c>
      <c r="H230" s="22">
        <f t="shared" ref="H230:H236" si="20">ROUND(G230*F230*E230,2)</f>
        <v>0</v>
      </c>
    </row>
    <row r="231" spans="1:12" x14ac:dyDescent="0.25">
      <c r="A231" s="14" t="s">
        <v>368</v>
      </c>
      <c r="B231" s="14" t="s">
        <v>193</v>
      </c>
      <c r="C231" s="17" t="s">
        <v>194</v>
      </c>
      <c r="D231" s="12" t="s">
        <v>12</v>
      </c>
      <c r="E231" s="22">
        <v>1.94</v>
      </c>
      <c r="F231" s="16">
        <v>0</v>
      </c>
      <c r="G231" s="15">
        <v>1</v>
      </c>
      <c r="H231" s="22">
        <f t="shared" si="20"/>
        <v>0</v>
      </c>
    </row>
    <row r="232" spans="1:12" x14ac:dyDescent="0.25">
      <c r="A232" s="14" t="s">
        <v>369</v>
      </c>
      <c r="B232" s="14" t="s">
        <v>294</v>
      </c>
      <c r="C232" s="17" t="s">
        <v>295</v>
      </c>
      <c r="D232" s="12" t="s">
        <v>12</v>
      </c>
      <c r="E232" s="22">
        <v>8.75</v>
      </c>
      <c r="F232" s="16">
        <v>0</v>
      </c>
      <c r="G232" s="15">
        <v>1</v>
      </c>
      <c r="H232" s="22">
        <f t="shared" si="20"/>
        <v>0</v>
      </c>
    </row>
    <row r="233" spans="1:12" ht="22.5" x14ac:dyDescent="0.25">
      <c r="A233" s="14" t="s">
        <v>370</v>
      </c>
      <c r="B233" s="14" t="s">
        <v>297</v>
      </c>
      <c r="C233" s="17" t="s">
        <v>296</v>
      </c>
      <c r="D233" s="12" t="s">
        <v>12</v>
      </c>
      <c r="E233" s="22">
        <v>8.75</v>
      </c>
      <c r="F233" s="16">
        <v>0</v>
      </c>
      <c r="G233" s="15">
        <v>1</v>
      </c>
      <c r="H233" s="22">
        <f t="shared" si="20"/>
        <v>0</v>
      </c>
    </row>
    <row r="234" spans="1:12" ht="33.75" x14ac:dyDescent="0.25">
      <c r="A234" s="14" t="s">
        <v>371</v>
      </c>
      <c r="B234" s="14" t="s">
        <v>195</v>
      </c>
      <c r="C234" s="17" t="s">
        <v>196</v>
      </c>
      <c r="D234" s="12" t="s">
        <v>12</v>
      </c>
      <c r="E234" s="22">
        <v>8.98</v>
      </c>
      <c r="F234" s="16">
        <v>0</v>
      </c>
      <c r="G234" s="15">
        <v>2</v>
      </c>
      <c r="H234" s="22">
        <f t="shared" si="20"/>
        <v>0</v>
      </c>
    </row>
    <row r="235" spans="1:12" ht="33.75" x14ac:dyDescent="0.25">
      <c r="A235" s="14" t="s">
        <v>372</v>
      </c>
      <c r="B235" s="14" t="s">
        <v>197</v>
      </c>
      <c r="C235" s="17" t="s">
        <v>198</v>
      </c>
      <c r="D235" s="12" t="s">
        <v>12</v>
      </c>
      <c r="E235" s="22">
        <v>2.36</v>
      </c>
      <c r="F235" s="16">
        <v>0</v>
      </c>
      <c r="G235" s="15">
        <v>2</v>
      </c>
      <c r="H235" s="22">
        <f t="shared" si="20"/>
        <v>0</v>
      </c>
    </row>
    <row r="236" spans="1:12" ht="33.75" x14ac:dyDescent="0.25">
      <c r="A236" s="14" t="s">
        <v>373</v>
      </c>
      <c r="B236" s="14" t="s">
        <v>199</v>
      </c>
      <c r="C236" s="17" t="s">
        <v>200</v>
      </c>
      <c r="D236" s="12" t="s">
        <v>12</v>
      </c>
      <c r="E236" s="22">
        <v>1.76</v>
      </c>
      <c r="F236" s="16">
        <v>0</v>
      </c>
      <c r="G236" s="15">
        <v>2</v>
      </c>
      <c r="H236" s="22">
        <f t="shared" si="20"/>
        <v>0</v>
      </c>
    </row>
    <row r="237" spans="1:12" x14ac:dyDescent="0.25">
      <c r="A237" s="20"/>
      <c r="B237" s="20"/>
      <c r="C237" s="20"/>
      <c r="D237" s="20"/>
      <c r="E237" s="20"/>
      <c r="F237" s="20"/>
      <c r="G237" s="20"/>
      <c r="H237" s="23">
        <f>SUM(H230:H236)</f>
        <v>0</v>
      </c>
    </row>
    <row r="238" spans="1:12" x14ac:dyDescent="0.25">
      <c r="A238" s="11" t="s">
        <v>374</v>
      </c>
      <c r="B238" s="74" t="s">
        <v>375</v>
      </c>
      <c r="C238" s="74"/>
      <c r="D238" s="74"/>
      <c r="E238" s="74"/>
      <c r="F238" s="74"/>
      <c r="G238" s="74"/>
      <c r="H238" s="74"/>
    </row>
    <row r="239" spans="1:12" ht="56.25" x14ac:dyDescent="0.25">
      <c r="A239" s="14" t="s">
        <v>376</v>
      </c>
      <c r="B239" s="28" t="s">
        <v>378</v>
      </c>
      <c r="C239" s="29" t="s">
        <v>466</v>
      </c>
      <c r="D239" s="15" t="s">
        <v>12</v>
      </c>
      <c r="E239" s="15">
        <v>20.91</v>
      </c>
      <c r="F239" s="16">
        <v>0</v>
      </c>
      <c r="G239" s="15">
        <v>1</v>
      </c>
      <c r="H239" s="22">
        <f>ROUND(G239*F239*E239,2)</f>
        <v>0</v>
      </c>
    </row>
    <row r="240" spans="1:12" ht="67.5" x14ac:dyDescent="0.25">
      <c r="A240" s="14" t="s">
        <v>377</v>
      </c>
      <c r="B240" s="13" t="s">
        <v>379</v>
      </c>
      <c r="C240" s="13" t="s">
        <v>481</v>
      </c>
      <c r="D240" s="15" t="s">
        <v>12</v>
      </c>
      <c r="E240" s="15">
        <v>20.91</v>
      </c>
      <c r="F240" s="16">
        <v>0</v>
      </c>
      <c r="G240" s="15">
        <v>1</v>
      </c>
      <c r="H240" s="22">
        <f t="shared" ref="H240" si="21">ROUND(G240*F240*E240,2)</f>
        <v>0</v>
      </c>
      <c r="I240" s="57"/>
      <c r="L240" s="57"/>
    </row>
    <row r="241" spans="1:9" ht="56.25" x14ac:dyDescent="0.25">
      <c r="A241" s="14" t="s">
        <v>380</v>
      </c>
      <c r="B241" s="28" t="s">
        <v>378</v>
      </c>
      <c r="C241" s="29" t="s">
        <v>467</v>
      </c>
      <c r="D241" s="15" t="s">
        <v>12</v>
      </c>
      <c r="E241" s="15">
        <v>29.73</v>
      </c>
      <c r="F241" s="16">
        <v>0</v>
      </c>
      <c r="G241" s="15">
        <v>1</v>
      </c>
      <c r="H241" s="22">
        <f>ROUND(G241*F241*E241,2)</f>
        <v>0</v>
      </c>
    </row>
    <row r="242" spans="1:9" ht="67.5" x14ac:dyDescent="0.25">
      <c r="A242" s="14" t="s">
        <v>381</v>
      </c>
      <c r="B242" s="13" t="s">
        <v>379</v>
      </c>
      <c r="C242" s="13" t="s">
        <v>482</v>
      </c>
      <c r="D242" s="15" t="s">
        <v>12</v>
      </c>
      <c r="E242" s="15">
        <v>29.73</v>
      </c>
      <c r="F242" s="16">
        <v>0</v>
      </c>
      <c r="G242" s="15">
        <v>1</v>
      </c>
      <c r="H242" s="22">
        <f t="shared" ref="H242" si="22">ROUND(G242*F242*E242,2)</f>
        <v>0</v>
      </c>
    </row>
    <row r="243" spans="1:9" ht="45" x14ac:dyDescent="0.25">
      <c r="A243" s="14" t="s">
        <v>382</v>
      </c>
      <c r="B243" s="28" t="s">
        <v>378</v>
      </c>
      <c r="C243" s="29" t="s">
        <v>468</v>
      </c>
      <c r="D243" s="15" t="s">
        <v>12</v>
      </c>
      <c r="E243" s="15">
        <v>5.43</v>
      </c>
      <c r="F243" s="16">
        <v>0</v>
      </c>
      <c r="G243" s="15">
        <v>1</v>
      </c>
      <c r="H243" s="22">
        <f>ROUND(G243*F243*E243,2)</f>
        <v>0</v>
      </c>
    </row>
    <row r="244" spans="1:9" ht="67.5" x14ac:dyDescent="0.25">
      <c r="A244" s="14" t="s">
        <v>383</v>
      </c>
      <c r="B244" s="13" t="s">
        <v>386</v>
      </c>
      <c r="C244" s="13" t="s">
        <v>483</v>
      </c>
      <c r="D244" s="15" t="s">
        <v>12</v>
      </c>
      <c r="E244" s="15">
        <v>5.43</v>
      </c>
      <c r="F244" s="16">
        <v>0</v>
      </c>
      <c r="G244" s="15">
        <v>1</v>
      </c>
      <c r="H244" s="22">
        <f t="shared" ref="H244" si="23">ROUND(G244*F244*E244,2)</f>
        <v>0</v>
      </c>
    </row>
    <row r="245" spans="1:9" ht="45" x14ac:dyDescent="0.25">
      <c r="A245" s="14" t="s">
        <v>384</v>
      </c>
      <c r="B245" s="28" t="s">
        <v>378</v>
      </c>
      <c r="C245" s="29" t="s">
        <v>470</v>
      </c>
      <c r="D245" s="15" t="s">
        <v>12</v>
      </c>
      <c r="E245" s="15">
        <v>10.07</v>
      </c>
      <c r="F245" s="16">
        <v>0</v>
      </c>
      <c r="G245" s="15">
        <v>1</v>
      </c>
      <c r="H245" s="22">
        <f>ROUND(G245*F245*E245,2)</f>
        <v>0</v>
      </c>
    </row>
    <row r="246" spans="1:9" ht="67.5" x14ac:dyDescent="0.25">
      <c r="A246" s="14" t="s">
        <v>385</v>
      </c>
      <c r="B246" s="13" t="s">
        <v>386</v>
      </c>
      <c r="C246" s="13" t="s">
        <v>484</v>
      </c>
      <c r="D246" s="15" t="s">
        <v>12</v>
      </c>
      <c r="E246" s="15">
        <v>10.07</v>
      </c>
      <c r="F246" s="16">
        <v>0</v>
      </c>
      <c r="G246" s="15">
        <v>1</v>
      </c>
      <c r="H246" s="22">
        <f t="shared" ref="H246" si="24">ROUND(G246*F246*E246,2)</f>
        <v>0</v>
      </c>
    </row>
    <row r="247" spans="1:9" ht="45" x14ac:dyDescent="0.25">
      <c r="A247" s="14" t="s">
        <v>387</v>
      </c>
      <c r="B247" s="28" t="s">
        <v>378</v>
      </c>
      <c r="C247" s="29" t="s">
        <v>471</v>
      </c>
      <c r="D247" s="15" t="s">
        <v>12</v>
      </c>
      <c r="E247" s="15">
        <v>7.73</v>
      </c>
      <c r="F247" s="16">
        <v>0</v>
      </c>
      <c r="G247" s="15">
        <v>1</v>
      </c>
      <c r="H247" s="22">
        <f>ROUND(G247*F247*E247,2)</f>
        <v>0</v>
      </c>
    </row>
    <row r="248" spans="1:9" ht="56.25" x14ac:dyDescent="0.25">
      <c r="A248" s="14" t="s">
        <v>388</v>
      </c>
      <c r="B248" s="13" t="s">
        <v>389</v>
      </c>
      <c r="C248" s="13" t="s">
        <v>480</v>
      </c>
      <c r="D248" s="15" t="s">
        <v>12</v>
      </c>
      <c r="E248" s="15">
        <v>7.73</v>
      </c>
      <c r="F248" s="16">
        <v>0</v>
      </c>
      <c r="G248" s="15">
        <v>1</v>
      </c>
      <c r="H248" s="22">
        <f t="shared" ref="H248" si="25">ROUND(G248*F248*E248,2)</f>
        <v>0</v>
      </c>
    </row>
    <row r="249" spans="1:9" ht="45" x14ac:dyDescent="0.25">
      <c r="A249" s="14" t="s">
        <v>390</v>
      </c>
      <c r="B249" s="28" t="s">
        <v>378</v>
      </c>
      <c r="C249" s="29" t="s">
        <v>469</v>
      </c>
      <c r="D249" s="15" t="s">
        <v>12</v>
      </c>
      <c r="E249" s="15">
        <v>1.74</v>
      </c>
      <c r="F249" s="16">
        <v>0</v>
      </c>
      <c r="G249" s="15">
        <v>1</v>
      </c>
      <c r="H249" s="22">
        <f>ROUND(G249*F249*E249,2)</f>
        <v>0</v>
      </c>
    </row>
    <row r="250" spans="1:9" ht="56.25" x14ac:dyDescent="0.25">
      <c r="A250" s="14" t="s">
        <v>391</v>
      </c>
      <c r="B250" s="13" t="s">
        <v>398</v>
      </c>
      <c r="C250" s="13" t="s">
        <v>487</v>
      </c>
      <c r="D250" s="15" t="s">
        <v>12</v>
      </c>
      <c r="E250" s="15">
        <v>1.74</v>
      </c>
      <c r="F250" s="16">
        <v>0</v>
      </c>
      <c r="G250" s="15">
        <v>1</v>
      </c>
      <c r="H250" s="22">
        <f t="shared" ref="H250" si="26">ROUND(G250*F250*E250,2)</f>
        <v>0</v>
      </c>
    </row>
    <row r="251" spans="1:9" ht="56.25" x14ac:dyDescent="0.25">
      <c r="A251" s="14" t="s">
        <v>392</v>
      </c>
      <c r="B251" s="28" t="s">
        <v>378</v>
      </c>
      <c r="C251" s="29" t="s">
        <v>472</v>
      </c>
      <c r="D251" s="15" t="s">
        <v>12</v>
      </c>
      <c r="E251" s="15">
        <v>1.65</v>
      </c>
      <c r="F251" s="16">
        <v>0</v>
      </c>
      <c r="G251" s="15">
        <v>1</v>
      </c>
      <c r="H251" s="22">
        <f>ROUND(G251*F251*E251,2)</f>
        <v>0</v>
      </c>
    </row>
    <row r="252" spans="1:9" ht="56.25" x14ac:dyDescent="0.25">
      <c r="A252" s="14" t="s">
        <v>393</v>
      </c>
      <c r="B252" s="13" t="s">
        <v>386</v>
      </c>
      <c r="C252" s="13" t="s">
        <v>486</v>
      </c>
      <c r="D252" s="15" t="s">
        <v>12</v>
      </c>
      <c r="E252" s="15">
        <v>1.65</v>
      </c>
      <c r="F252" s="16">
        <v>0</v>
      </c>
      <c r="G252" s="15">
        <v>1</v>
      </c>
      <c r="H252" s="22">
        <f t="shared" ref="H252" si="27">ROUND(G252*F252*E252,2)</f>
        <v>0</v>
      </c>
    </row>
    <row r="253" spans="1:9" ht="22.5" x14ac:dyDescent="0.25">
      <c r="A253" s="14" t="s">
        <v>394</v>
      </c>
      <c r="B253" s="28" t="s">
        <v>378</v>
      </c>
      <c r="C253" s="13" t="s">
        <v>399</v>
      </c>
      <c r="D253" s="15" t="s">
        <v>12</v>
      </c>
      <c r="E253" s="15">
        <v>0.56999999999999995</v>
      </c>
      <c r="F253" s="16">
        <v>0</v>
      </c>
      <c r="G253" s="15">
        <v>1</v>
      </c>
      <c r="H253" s="22">
        <f t="shared" ref="H253" si="28">ROUND(G253*F253*E253,2)</f>
        <v>0</v>
      </c>
    </row>
    <row r="254" spans="1:9" ht="22.5" x14ac:dyDescent="0.25">
      <c r="A254" s="14" t="s">
        <v>395</v>
      </c>
      <c r="B254" s="28" t="s">
        <v>378</v>
      </c>
      <c r="C254" s="13" t="s">
        <v>400</v>
      </c>
      <c r="D254" s="15" t="s">
        <v>12</v>
      </c>
      <c r="E254" s="15">
        <v>0.85</v>
      </c>
      <c r="F254" s="16">
        <v>0</v>
      </c>
      <c r="G254" s="15">
        <v>1</v>
      </c>
      <c r="H254" s="22">
        <f t="shared" ref="H254" si="29">ROUND(G254*F254*E254,2)</f>
        <v>0</v>
      </c>
    </row>
    <row r="255" spans="1:9" x14ac:dyDescent="0.25">
      <c r="A255" s="14" t="s">
        <v>396</v>
      </c>
      <c r="B255" s="28" t="s">
        <v>378</v>
      </c>
      <c r="C255" s="13" t="s">
        <v>401</v>
      </c>
      <c r="D255" s="15" t="s">
        <v>12</v>
      </c>
      <c r="E255" s="15">
        <v>0.62</v>
      </c>
      <c r="F255" s="16">
        <v>0</v>
      </c>
      <c r="G255" s="15">
        <v>1</v>
      </c>
      <c r="H255" s="22">
        <f t="shared" ref="H255" si="30">ROUND(G255*F255*E255,2)</f>
        <v>0</v>
      </c>
    </row>
    <row r="256" spans="1:9" ht="45" x14ac:dyDescent="0.25">
      <c r="A256" s="14" t="s">
        <v>397</v>
      </c>
      <c r="B256" s="28" t="s">
        <v>378</v>
      </c>
      <c r="C256" s="59" t="s">
        <v>488</v>
      </c>
      <c r="D256" s="15" t="s">
        <v>12</v>
      </c>
      <c r="E256" s="22">
        <v>0.32</v>
      </c>
      <c r="F256" s="16">
        <v>0</v>
      </c>
      <c r="G256" s="15">
        <v>1</v>
      </c>
      <c r="H256" s="22">
        <f t="shared" ref="H256" si="31">ROUND(G256*F256*E256,2)</f>
        <v>0</v>
      </c>
      <c r="I256" s="56"/>
    </row>
    <row r="257" spans="1:9" ht="56.25" x14ac:dyDescent="0.25">
      <c r="A257" s="14" t="s">
        <v>402</v>
      </c>
      <c r="B257" s="28" t="s">
        <v>378</v>
      </c>
      <c r="C257" s="59" t="s">
        <v>490</v>
      </c>
      <c r="D257" s="15" t="s">
        <v>10</v>
      </c>
      <c r="E257" s="22">
        <v>1</v>
      </c>
      <c r="F257" s="16">
        <v>0</v>
      </c>
      <c r="G257" s="15">
        <v>1</v>
      </c>
      <c r="H257" s="22">
        <f t="shared" ref="H257:H258" si="32">ROUND(G257*F257*E257,2)</f>
        <v>0</v>
      </c>
      <c r="I257" s="56"/>
    </row>
    <row r="258" spans="1:9" x14ac:dyDescent="0.25">
      <c r="A258" s="14" t="s">
        <v>403</v>
      </c>
      <c r="B258" s="28" t="s">
        <v>378</v>
      </c>
      <c r="C258" s="59" t="s">
        <v>475</v>
      </c>
      <c r="D258" s="15" t="s">
        <v>168</v>
      </c>
      <c r="E258" s="22">
        <v>1</v>
      </c>
      <c r="F258" s="16">
        <v>0</v>
      </c>
      <c r="G258" s="15">
        <v>1</v>
      </c>
      <c r="H258" s="22">
        <f t="shared" si="32"/>
        <v>0</v>
      </c>
    </row>
    <row r="259" spans="1:9" x14ac:dyDescent="0.25">
      <c r="A259" s="20"/>
      <c r="B259" s="20"/>
      <c r="C259" s="30"/>
      <c r="D259" s="20"/>
      <c r="E259" s="20"/>
      <c r="F259" s="20"/>
      <c r="G259" s="20"/>
      <c r="H259" s="23">
        <f>SUM(H239:H258)</f>
        <v>0</v>
      </c>
    </row>
    <row r="260" spans="1:9" x14ac:dyDescent="0.25">
      <c r="A260" s="11" t="s">
        <v>404</v>
      </c>
      <c r="B260" s="74" t="s">
        <v>405</v>
      </c>
      <c r="C260" s="74"/>
      <c r="D260" s="74"/>
      <c r="E260" s="74"/>
      <c r="F260" s="74"/>
      <c r="G260" s="74"/>
      <c r="H260" s="74"/>
    </row>
    <row r="261" spans="1:9" ht="45" x14ac:dyDescent="0.25">
      <c r="A261" s="14" t="s">
        <v>406</v>
      </c>
      <c r="B261" s="28" t="s">
        <v>378</v>
      </c>
      <c r="C261" s="13" t="s">
        <v>478</v>
      </c>
      <c r="D261" s="15" t="s">
        <v>12</v>
      </c>
      <c r="E261" s="22">
        <v>2.21</v>
      </c>
      <c r="F261" s="16">
        <v>0</v>
      </c>
      <c r="G261" s="15">
        <v>1</v>
      </c>
      <c r="H261" s="22">
        <f t="shared" ref="H261" si="33">ROUND(G261*F261*E261,2)</f>
        <v>0</v>
      </c>
    </row>
    <row r="262" spans="1:9" ht="56.25" x14ac:dyDescent="0.25">
      <c r="A262" s="14" t="s">
        <v>407</v>
      </c>
      <c r="B262" s="28" t="s">
        <v>378</v>
      </c>
      <c r="C262" s="13" t="s">
        <v>485</v>
      </c>
      <c r="D262" s="15" t="s">
        <v>168</v>
      </c>
      <c r="E262" s="22">
        <v>1</v>
      </c>
      <c r="F262" s="16">
        <v>0</v>
      </c>
      <c r="G262" s="15">
        <v>1</v>
      </c>
      <c r="H262" s="22">
        <f t="shared" ref="H262:H263" si="34">ROUND(G262*F262*E262,2)</f>
        <v>0</v>
      </c>
    </row>
    <row r="263" spans="1:9" ht="33.75" x14ac:dyDescent="0.25">
      <c r="A263" s="14" t="s">
        <v>408</v>
      </c>
      <c r="B263" s="28" t="s">
        <v>378</v>
      </c>
      <c r="C263" s="13" t="s">
        <v>479</v>
      </c>
      <c r="D263" s="15" t="s">
        <v>12</v>
      </c>
      <c r="E263" s="22">
        <v>2.4500000000000002</v>
      </c>
      <c r="F263" s="16">
        <v>0</v>
      </c>
      <c r="G263" s="15">
        <v>1</v>
      </c>
      <c r="H263" s="22">
        <f t="shared" si="34"/>
        <v>0</v>
      </c>
    </row>
    <row r="264" spans="1:9" ht="33.75" x14ac:dyDescent="0.25">
      <c r="A264" s="14" t="s">
        <v>409</v>
      </c>
      <c r="B264" s="28" t="s">
        <v>378</v>
      </c>
      <c r="C264" s="13" t="s">
        <v>477</v>
      </c>
      <c r="D264" s="15" t="s">
        <v>168</v>
      </c>
      <c r="E264" s="22">
        <v>1</v>
      </c>
      <c r="F264" s="16">
        <v>0</v>
      </c>
      <c r="G264" s="15">
        <v>1</v>
      </c>
      <c r="H264" s="22">
        <f t="shared" ref="H264:H265" si="35">ROUND(G264*F264*E264,2)</f>
        <v>0</v>
      </c>
      <c r="I264" s="56"/>
    </row>
    <row r="265" spans="1:9" ht="22.5" x14ac:dyDescent="0.25">
      <c r="A265" s="14" t="s">
        <v>410</v>
      </c>
      <c r="B265" s="28" t="s">
        <v>378</v>
      </c>
      <c r="C265" s="59" t="s">
        <v>489</v>
      </c>
      <c r="D265" s="15" t="s">
        <v>168</v>
      </c>
      <c r="E265" s="22">
        <v>1</v>
      </c>
      <c r="F265" s="16">
        <v>0</v>
      </c>
      <c r="G265" s="15">
        <v>1</v>
      </c>
      <c r="H265" s="22">
        <f t="shared" si="35"/>
        <v>0</v>
      </c>
    </row>
    <row r="266" spans="1:9" x14ac:dyDescent="0.25">
      <c r="A266" s="20"/>
      <c r="B266" s="20"/>
      <c r="C266" s="30"/>
      <c r="D266" s="20"/>
      <c r="E266" s="20"/>
      <c r="F266" s="20"/>
      <c r="G266" s="20"/>
      <c r="H266" s="23">
        <f>SUM(H261:H265)</f>
        <v>0</v>
      </c>
    </row>
    <row r="267" spans="1:9" x14ac:dyDescent="0.25">
      <c r="A267" s="11" t="s">
        <v>411</v>
      </c>
      <c r="B267" s="25" t="s">
        <v>412</v>
      </c>
      <c r="C267" s="25"/>
      <c r="D267" s="25"/>
      <c r="E267" s="25"/>
      <c r="F267" s="25"/>
      <c r="G267" s="25"/>
      <c r="H267" s="25"/>
    </row>
    <row r="268" spans="1:9" ht="22.5" x14ac:dyDescent="0.25">
      <c r="A268" s="14" t="s">
        <v>415</v>
      </c>
      <c r="B268" s="13" t="s">
        <v>413</v>
      </c>
      <c r="C268" s="13" t="s">
        <v>414</v>
      </c>
      <c r="D268" s="12" t="s">
        <v>9</v>
      </c>
      <c r="E268" s="24">
        <v>26.7</v>
      </c>
      <c r="F268" s="31">
        <v>0</v>
      </c>
      <c r="G268" s="54">
        <v>1</v>
      </c>
      <c r="H268" s="31">
        <f t="shared" ref="H268:H270" si="36">ROUND(G268*F268*E268,2)</f>
        <v>0</v>
      </c>
    </row>
    <row r="269" spans="1:9" ht="33.75" x14ac:dyDescent="0.25">
      <c r="A269" s="14" t="s">
        <v>418</v>
      </c>
      <c r="B269" s="13" t="s">
        <v>416</v>
      </c>
      <c r="C269" s="13" t="s">
        <v>417</v>
      </c>
      <c r="D269" s="12" t="s">
        <v>9</v>
      </c>
      <c r="E269" s="24">
        <v>26.7</v>
      </c>
      <c r="F269" s="24">
        <v>0</v>
      </c>
      <c r="G269" s="54">
        <v>1</v>
      </c>
      <c r="H269" s="31">
        <f t="shared" si="36"/>
        <v>0</v>
      </c>
    </row>
    <row r="270" spans="1:9" x14ac:dyDescent="0.25">
      <c r="A270" s="14" t="s">
        <v>419</v>
      </c>
      <c r="B270" s="13" t="s">
        <v>23</v>
      </c>
      <c r="C270" s="13" t="s">
        <v>427</v>
      </c>
      <c r="D270" s="12" t="s">
        <v>10</v>
      </c>
      <c r="E270" s="24">
        <v>2</v>
      </c>
      <c r="F270" s="24">
        <v>0</v>
      </c>
      <c r="G270" s="54">
        <v>1</v>
      </c>
      <c r="H270" s="31">
        <f t="shared" si="36"/>
        <v>0</v>
      </c>
    </row>
    <row r="271" spans="1:9" x14ac:dyDescent="0.25">
      <c r="A271" s="14" t="s">
        <v>420</v>
      </c>
      <c r="B271" s="13" t="s">
        <v>23</v>
      </c>
      <c r="C271" s="13" t="s">
        <v>428</v>
      </c>
      <c r="D271" s="12" t="s">
        <v>10</v>
      </c>
      <c r="E271" s="24">
        <v>3</v>
      </c>
      <c r="F271" s="24">
        <v>0</v>
      </c>
      <c r="G271" s="54">
        <v>1</v>
      </c>
      <c r="H271" s="31">
        <f t="shared" ref="H271:H272" si="37">ROUND(G271*F271*E271,2)</f>
        <v>0</v>
      </c>
    </row>
    <row r="272" spans="1:9" ht="33.75" x14ac:dyDescent="0.25">
      <c r="A272" s="14" t="s">
        <v>421</v>
      </c>
      <c r="B272" s="13" t="s">
        <v>23</v>
      </c>
      <c r="C272" s="13" t="s">
        <v>429</v>
      </c>
      <c r="D272" s="12" t="s">
        <v>10</v>
      </c>
      <c r="E272" s="24">
        <v>3</v>
      </c>
      <c r="F272" s="24">
        <v>0</v>
      </c>
      <c r="G272" s="54">
        <v>1</v>
      </c>
      <c r="H272" s="31">
        <f t="shared" si="37"/>
        <v>0</v>
      </c>
    </row>
    <row r="273" spans="1:9" ht="22.5" x14ac:dyDescent="0.25">
      <c r="A273" s="14" t="s">
        <v>422</v>
      </c>
      <c r="B273" s="13" t="s">
        <v>430</v>
      </c>
      <c r="C273" s="13" t="s">
        <v>431</v>
      </c>
      <c r="D273" s="12" t="s">
        <v>12</v>
      </c>
      <c r="E273" s="24">
        <v>523</v>
      </c>
      <c r="F273" s="24">
        <v>0</v>
      </c>
      <c r="G273" s="54">
        <v>1</v>
      </c>
      <c r="H273" s="31">
        <f t="shared" ref="H273" si="38">ROUND(G273*F273*E273,2)</f>
        <v>0</v>
      </c>
    </row>
    <row r="274" spans="1:9" ht="22.5" x14ac:dyDescent="0.25">
      <c r="A274" s="14" t="s">
        <v>423</v>
      </c>
      <c r="B274" s="13" t="s">
        <v>434</v>
      </c>
      <c r="C274" s="13" t="s">
        <v>432</v>
      </c>
      <c r="D274" s="12" t="s">
        <v>12</v>
      </c>
      <c r="E274" s="24">
        <v>15.26</v>
      </c>
      <c r="F274" s="24">
        <v>0</v>
      </c>
      <c r="G274" s="54">
        <v>1</v>
      </c>
      <c r="H274" s="31">
        <f t="shared" ref="H274" si="39">ROUND(G274*F274*E274,2)</f>
        <v>0</v>
      </c>
    </row>
    <row r="275" spans="1:9" x14ac:dyDescent="0.25">
      <c r="A275" s="14" t="s">
        <v>424</v>
      </c>
      <c r="B275" s="13" t="s">
        <v>435</v>
      </c>
      <c r="C275" s="13" t="s">
        <v>433</v>
      </c>
      <c r="D275" s="12" t="s">
        <v>12</v>
      </c>
      <c r="E275" s="32">
        <v>523</v>
      </c>
      <c r="F275" s="24">
        <v>0</v>
      </c>
      <c r="G275" s="54">
        <v>2</v>
      </c>
      <c r="H275" s="31">
        <f t="shared" ref="H275" si="40">ROUND(G275*F275*E275,2)</f>
        <v>0</v>
      </c>
    </row>
    <row r="276" spans="1:9" ht="22.5" x14ac:dyDescent="0.25">
      <c r="A276" s="14" t="s">
        <v>425</v>
      </c>
      <c r="B276" s="13" t="s">
        <v>436</v>
      </c>
      <c r="C276" s="13" t="s">
        <v>473</v>
      </c>
      <c r="D276" s="12" t="s">
        <v>12</v>
      </c>
      <c r="E276" s="32">
        <v>523</v>
      </c>
      <c r="F276" s="24">
        <v>0</v>
      </c>
      <c r="G276" s="54">
        <v>2</v>
      </c>
      <c r="H276" s="31">
        <f t="shared" ref="H276" si="41">ROUND(G276*F276*E276,2)</f>
        <v>0</v>
      </c>
    </row>
    <row r="277" spans="1:9" ht="22.5" x14ac:dyDescent="0.25">
      <c r="A277" s="14" t="s">
        <v>426</v>
      </c>
      <c r="B277" s="13" t="s">
        <v>437</v>
      </c>
      <c r="C277" s="13" t="s">
        <v>438</v>
      </c>
      <c r="D277" s="12" t="s">
        <v>439</v>
      </c>
      <c r="E277" s="32">
        <v>491</v>
      </c>
      <c r="F277" s="33">
        <v>0</v>
      </c>
      <c r="G277" s="55">
        <v>1</v>
      </c>
      <c r="H277" s="33">
        <f>ROUND(G277*F277*E277,2)</f>
        <v>0</v>
      </c>
    </row>
    <row r="278" spans="1:9" x14ac:dyDescent="0.25">
      <c r="A278" s="14" t="s">
        <v>440</v>
      </c>
      <c r="B278" s="13" t="s">
        <v>444</v>
      </c>
      <c r="C278" s="13" t="s">
        <v>443</v>
      </c>
      <c r="D278" s="12" t="s">
        <v>439</v>
      </c>
      <c r="E278" s="32">
        <v>22</v>
      </c>
      <c r="F278" s="33">
        <v>0</v>
      </c>
      <c r="G278" s="55">
        <v>1</v>
      </c>
      <c r="H278" s="33">
        <f>ROUND(G278*F278*E278,2)</f>
        <v>0</v>
      </c>
    </row>
    <row r="279" spans="1:9" ht="22.5" x14ac:dyDescent="0.25">
      <c r="A279" s="14" t="s">
        <v>441</v>
      </c>
      <c r="B279" s="59" t="s">
        <v>476</v>
      </c>
      <c r="C279" s="13" t="s">
        <v>445</v>
      </c>
      <c r="D279" s="12" t="s">
        <v>439</v>
      </c>
      <c r="E279" s="32">
        <v>7.18</v>
      </c>
      <c r="F279" s="33">
        <v>0</v>
      </c>
      <c r="G279" s="55">
        <v>1</v>
      </c>
      <c r="H279" s="33">
        <f>ROUND(G279*F279*E279,2)</f>
        <v>0</v>
      </c>
      <c r="I279" s="57"/>
    </row>
    <row r="280" spans="1:9" ht="22.5" x14ac:dyDescent="0.25">
      <c r="A280" s="14" t="s">
        <v>442</v>
      </c>
      <c r="B280" s="13" t="s">
        <v>23</v>
      </c>
      <c r="C280" s="13" t="s">
        <v>491</v>
      </c>
      <c r="D280" s="12" t="s">
        <v>439</v>
      </c>
      <c r="E280" s="32">
        <v>7.18</v>
      </c>
      <c r="F280" s="33">
        <v>0</v>
      </c>
      <c r="G280" s="55">
        <v>1</v>
      </c>
      <c r="H280" s="33">
        <f>ROUND(G280*F280*E280,2)</f>
        <v>0</v>
      </c>
    </row>
    <row r="281" spans="1:9" x14ac:dyDescent="0.25">
      <c r="A281" s="20"/>
      <c r="B281" s="20"/>
      <c r="C281" s="30"/>
      <c r="D281" s="20"/>
      <c r="E281" s="20"/>
      <c r="F281" s="20"/>
      <c r="G281" s="20"/>
      <c r="H281" s="23">
        <f>SUM(H268:H280)</f>
        <v>0</v>
      </c>
    </row>
    <row r="282" spans="1:9" x14ac:dyDescent="0.25">
      <c r="A282" s="11" t="s">
        <v>446</v>
      </c>
      <c r="B282" s="25" t="s">
        <v>447</v>
      </c>
      <c r="C282" s="25"/>
      <c r="D282" s="25"/>
      <c r="E282" s="25"/>
      <c r="F282" s="25"/>
      <c r="G282" s="25"/>
      <c r="H282" s="25"/>
    </row>
    <row r="283" spans="1:9" ht="45" x14ac:dyDescent="0.25">
      <c r="A283" s="14" t="s">
        <v>448</v>
      </c>
      <c r="B283" s="13" t="s">
        <v>23</v>
      </c>
      <c r="C283" s="13" t="s">
        <v>449</v>
      </c>
      <c r="D283" s="58" t="s">
        <v>12</v>
      </c>
      <c r="E283" s="32">
        <v>0.22</v>
      </c>
      <c r="F283" s="33">
        <v>0</v>
      </c>
      <c r="G283" s="55">
        <v>1</v>
      </c>
      <c r="H283" s="33">
        <f>ROUND(G283*F283*E283,2)</f>
        <v>0</v>
      </c>
    </row>
    <row r="284" spans="1:9" x14ac:dyDescent="0.25">
      <c r="A284" s="20"/>
      <c r="B284" s="20"/>
      <c r="C284" s="30"/>
      <c r="D284" s="20"/>
      <c r="E284" s="20"/>
      <c r="F284" s="20"/>
      <c r="G284" s="20"/>
      <c r="H284" s="23">
        <f>SUM(H283)</f>
        <v>0</v>
      </c>
    </row>
    <row r="285" spans="1:9" x14ac:dyDescent="0.25">
      <c r="A285" s="70" t="s">
        <v>450</v>
      </c>
      <c r="B285" s="70"/>
      <c r="C285" s="70"/>
      <c r="D285" s="70"/>
      <c r="E285" s="70"/>
      <c r="F285" s="70"/>
      <c r="G285" s="70"/>
      <c r="H285" s="34">
        <f>H284+H281+H266+H259+H237+H228+H221+H211+H206+H199+H173+H157+H148+H141+H131+H126+H119+H93+H77+H70+H63+H58+H53+H46+H20</f>
        <v>0</v>
      </c>
    </row>
    <row r="286" spans="1:9" x14ac:dyDescent="0.25">
      <c r="A286" s="66" t="s">
        <v>451</v>
      </c>
      <c r="B286" s="67"/>
      <c r="C286" s="67"/>
      <c r="D286" s="67"/>
      <c r="E286" s="67"/>
      <c r="F286" s="67"/>
      <c r="G286" s="68"/>
      <c r="H286" s="35"/>
    </row>
    <row r="287" spans="1:9" x14ac:dyDescent="0.25">
      <c r="A287" s="66" t="s">
        <v>452</v>
      </c>
      <c r="B287" s="67"/>
      <c r="C287" s="67"/>
      <c r="D287" s="67"/>
      <c r="E287" s="67"/>
      <c r="F287" s="67"/>
      <c r="G287" s="68"/>
      <c r="H287" s="34">
        <f>ROUND(H286*H285*0.01,2)</f>
        <v>0</v>
      </c>
    </row>
    <row r="288" spans="1:9" x14ac:dyDescent="0.25">
      <c r="A288" s="66" t="s">
        <v>453</v>
      </c>
      <c r="B288" s="67"/>
      <c r="C288" s="67"/>
      <c r="D288" s="67"/>
      <c r="E288" s="67"/>
      <c r="F288" s="67"/>
      <c r="G288" s="68"/>
      <c r="H288" s="34">
        <f>H285+H287</f>
        <v>0</v>
      </c>
    </row>
    <row r="289" spans="1:8" ht="57" customHeight="1" thickBot="1" x14ac:dyDescent="0.3">
      <c r="A289" s="69" t="s">
        <v>454</v>
      </c>
      <c r="B289" s="69"/>
      <c r="C289" s="69"/>
      <c r="D289" s="69"/>
      <c r="E289" s="69"/>
      <c r="F289" s="69"/>
      <c r="G289" s="69"/>
      <c r="H289" s="69"/>
    </row>
    <row r="290" spans="1:8" x14ac:dyDescent="0.25">
      <c r="A290" s="36"/>
      <c r="B290" s="37"/>
      <c r="C290" s="38" t="s">
        <v>455</v>
      </c>
      <c r="D290" s="39"/>
      <c r="E290" s="40" t="s">
        <v>456</v>
      </c>
      <c r="F290" s="41"/>
      <c r="G290" s="42"/>
      <c r="H290" s="43"/>
    </row>
    <row r="291" spans="1:8" x14ac:dyDescent="0.25">
      <c r="A291" s="44"/>
      <c r="B291" s="45"/>
      <c r="C291" s="45"/>
      <c r="D291" s="46"/>
      <c r="E291" s="47"/>
      <c r="F291" s="48"/>
      <c r="G291" s="49"/>
      <c r="H291" s="50"/>
    </row>
    <row r="292" spans="1:8" x14ac:dyDescent="0.25">
      <c r="A292" s="44"/>
      <c r="B292" s="45"/>
      <c r="C292" s="51" t="s">
        <v>457</v>
      </c>
      <c r="D292" s="46"/>
      <c r="E292" s="47"/>
      <c r="F292" s="48"/>
      <c r="G292" s="49"/>
      <c r="H292" s="50"/>
    </row>
    <row r="293" spans="1:8" x14ac:dyDescent="0.25">
      <c r="A293" s="44"/>
      <c r="B293" s="45"/>
      <c r="C293" s="51" t="s">
        <v>458</v>
      </c>
      <c r="D293" s="52"/>
      <c r="E293" s="64" t="s">
        <v>459</v>
      </c>
      <c r="F293" s="64"/>
      <c r="G293" s="64"/>
      <c r="H293" s="65"/>
    </row>
    <row r="294" spans="1:8" x14ac:dyDescent="0.25">
      <c r="A294" s="44"/>
      <c r="B294" s="45"/>
      <c r="C294" s="51" t="s">
        <v>460</v>
      </c>
      <c r="D294" s="52"/>
      <c r="E294" s="64" t="s">
        <v>461</v>
      </c>
      <c r="F294" s="64"/>
      <c r="G294" s="64"/>
      <c r="H294" s="65"/>
    </row>
    <row r="295" spans="1:8" x14ac:dyDescent="0.25">
      <c r="A295" s="44"/>
      <c r="B295" s="45"/>
      <c r="C295" s="51" t="s">
        <v>462</v>
      </c>
      <c r="D295" s="52"/>
      <c r="E295" s="64" t="s">
        <v>463</v>
      </c>
      <c r="F295" s="64"/>
      <c r="G295" s="64"/>
      <c r="H295" s="65"/>
    </row>
    <row r="296" spans="1:8" x14ac:dyDescent="0.25">
      <c r="A296" s="44"/>
      <c r="B296" s="45"/>
      <c r="C296" s="45"/>
      <c r="D296" s="46"/>
      <c r="E296" s="47"/>
      <c r="F296" s="48"/>
      <c r="G296" s="49"/>
      <c r="H296" s="50"/>
    </row>
    <row r="297" spans="1:8" x14ac:dyDescent="0.25">
      <c r="A297" s="61" t="s">
        <v>464</v>
      </c>
      <c r="B297" s="62"/>
      <c r="C297" s="62"/>
      <c r="D297" s="62"/>
      <c r="E297" s="62"/>
      <c r="F297" s="62"/>
      <c r="G297" s="62"/>
      <c r="H297" s="63"/>
    </row>
    <row r="298" spans="1:8" x14ac:dyDescent="0.25">
      <c r="E298" s="53"/>
    </row>
    <row r="299" spans="1:8" x14ac:dyDescent="0.25">
      <c r="E299" s="53"/>
    </row>
  </sheetData>
  <mergeCells count="37">
    <mergeCell ref="B158:H158"/>
    <mergeCell ref="B159:H159"/>
    <mergeCell ref="B174:H174"/>
    <mergeCell ref="B200:H200"/>
    <mergeCell ref="G1:H1"/>
    <mergeCell ref="B21:H21"/>
    <mergeCell ref="A2:H2"/>
    <mergeCell ref="B5:H5"/>
    <mergeCell ref="B47:H47"/>
    <mergeCell ref="B54:H54"/>
    <mergeCell ref="B64:H64"/>
    <mergeCell ref="B78:H78"/>
    <mergeCell ref="B6:H6"/>
    <mergeCell ref="B59:H59"/>
    <mergeCell ref="B71:H71"/>
    <mergeCell ref="A285:G285"/>
    <mergeCell ref="A286:G286"/>
    <mergeCell ref="A287:G287"/>
    <mergeCell ref="B79:H79"/>
    <mergeCell ref="B238:H238"/>
    <mergeCell ref="B260:H260"/>
    <mergeCell ref="B94:H94"/>
    <mergeCell ref="B120:H120"/>
    <mergeCell ref="B127:H127"/>
    <mergeCell ref="B132:H132"/>
    <mergeCell ref="B142:H142"/>
    <mergeCell ref="B207:H207"/>
    <mergeCell ref="B212:H212"/>
    <mergeCell ref="B222:H222"/>
    <mergeCell ref="B229:H229"/>
    <mergeCell ref="B149:H149"/>
    <mergeCell ref="A297:H297"/>
    <mergeCell ref="E293:H293"/>
    <mergeCell ref="E294:H294"/>
    <mergeCell ref="A288:G288"/>
    <mergeCell ref="A289:H289"/>
    <mergeCell ref="E295:H295"/>
  </mergeCells>
  <phoneticPr fontId="7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 - branża budowlana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 D</dc:creator>
  <cp:lastModifiedBy>DorotaM</cp:lastModifiedBy>
  <cp:lastPrinted>2024-11-27T10:13:49Z</cp:lastPrinted>
  <dcterms:created xsi:type="dcterms:W3CDTF">2024-11-23T09:36:12Z</dcterms:created>
  <dcterms:modified xsi:type="dcterms:W3CDTF">2026-04-16T10:10:18Z</dcterms:modified>
</cp:coreProperties>
</file>